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iotr\Desktop\Zadania 2026\Przetarg Gaz\"/>
    </mc:Choice>
  </mc:AlternateContent>
  <xr:revisionPtr revIDLastSave="0" documentId="13_ncr:1_{028C9E14-1D49-4C51-AB69-259607481E33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Wykaz ppg - kalkulator " sheetId="2" r:id="rId1"/>
    <sheet name="Ceny" sheetId="3" r:id="rId2"/>
    <sheet name="wykaz ppe " sheetId="4" r:id="rId3"/>
    <sheet name="wykaz odbiorców" sheetId="6" r:id="rId4"/>
    <sheet name="wykaz do akcyzy" sheetId="5" r:id="rId5"/>
  </sheets>
  <externalReferences>
    <externalReference r:id="rId6"/>
  </externalReferences>
  <calcPr calcId="191029"/>
</workbook>
</file>

<file path=xl/calcChain.xml><?xml version="1.0" encoding="utf-8"?>
<calcChain xmlns="http://schemas.openxmlformats.org/spreadsheetml/2006/main">
  <c r="B15" i="4" l="1"/>
  <c r="BK23" i="2"/>
  <c r="BK14" i="2"/>
  <c r="I13" i="4"/>
  <c r="I12" i="4"/>
  <c r="I10" i="4"/>
  <c r="I3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BU24" i="2"/>
  <c r="BU23" i="2"/>
  <c r="BU21" i="2"/>
  <c r="BU14" i="2"/>
  <c r="BS24" i="2"/>
  <c r="BS23" i="2"/>
  <c r="BT23" i="2" s="1"/>
  <c r="BS21" i="2"/>
  <c r="BS14" i="2"/>
  <c r="BT14" i="2" s="1"/>
  <c r="BQ24" i="2"/>
  <c r="BO24" i="2"/>
  <c r="BQ23" i="2"/>
  <c r="BO23" i="2"/>
  <c r="BQ21" i="2"/>
  <c r="BO21" i="2"/>
  <c r="BQ14" i="2"/>
  <c r="BO14" i="2"/>
  <c r="BU31" i="2" l="1"/>
  <c r="BU30" i="2"/>
  <c r="BU29" i="2"/>
  <c r="BU28" i="2"/>
  <c r="BU27" i="2"/>
  <c r="BU26" i="2"/>
  <c r="BU25" i="2"/>
  <c r="BU22" i="2"/>
  <c r="BU20" i="2"/>
  <c r="BU19" i="2"/>
  <c r="BU18" i="2"/>
  <c r="BU17" i="2"/>
  <c r="BU16" i="2"/>
  <c r="BU15" i="2"/>
  <c r="BS31" i="2"/>
  <c r="BS30" i="2"/>
  <c r="BS29" i="2"/>
  <c r="BS28" i="2"/>
  <c r="BS27" i="2"/>
  <c r="BS26" i="2"/>
  <c r="BS25" i="2"/>
  <c r="BS22" i="2"/>
  <c r="BS20" i="2"/>
  <c r="BS19" i="2"/>
  <c r="BS18" i="2"/>
  <c r="BS17" i="2"/>
  <c r="BS16" i="2"/>
  <c r="BS15" i="2"/>
  <c r="BQ31" i="2"/>
  <c r="BQ30" i="2"/>
  <c r="BQ29" i="2"/>
  <c r="BQ28" i="2"/>
  <c r="BQ27" i="2"/>
  <c r="BQ26" i="2"/>
  <c r="BQ25" i="2"/>
  <c r="BQ22" i="2"/>
  <c r="BQ20" i="2"/>
  <c r="BQ19" i="2"/>
  <c r="BQ18" i="2"/>
  <c r="BQ17" i="2"/>
  <c r="BQ16" i="2"/>
  <c r="BQ15" i="2"/>
  <c r="BO31" i="2"/>
  <c r="BO30" i="2"/>
  <c r="BO29" i="2"/>
  <c r="BO28" i="2"/>
  <c r="BO27" i="2"/>
  <c r="BO26" i="2"/>
  <c r="BO25" i="2"/>
  <c r="BO22" i="2"/>
  <c r="BO20" i="2"/>
  <c r="BO19" i="2"/>
  <c r="BO18" i="2"/>
  <c r="BO17" i="2"/>
  <c r="BO16" i="2"/>
  <c r="BO15" i="2"/>
  <c r="AZ31" i="2"/>
  <c r="AZ30" i="2"/>
  <c r="AZ29" i="2"/>
  <c r="AZ28" i="2"/>
  <c r="AZ27" i="2"/>
  <c r="AZ26" i="2"/>
  <c r="AZ25" i="2"/>
  <c r="AZ24" i="2"/>
  <c r="AZ23" i="2"/>
  <c r="AZ22" i="2"/>
  <c r="AZ21" i="2"/>
  <c r="AZ20" i="2"/>
  <c r="AZ19" i="2"/>
  <c r="AZ18" i="2"/>
  <c r="AZ17" i="2"/>
  <c r="AZ16" i="2"/>
  <c r="AZ15" i="2"/>
  <c r="AZ14" i="2"/>
  <c r="BB29" i="2"/>
  <c r="I18" i="4" s="1"/>
  <c r="BB27" i="2"/>
  <c r="I16" i="4" s="1"/>
  <c r="BB26" i="2"/>
  <c r="I15" i="4" s="1"/>
  <c r="BB25" i="2"/>
  <c r="I14" i="4" s="1"/>
  <c r="BB22" i="2"/>
  <c r="I11" i="4" s="1"/>
  <c r="BB31" i="2"/>
  <c r="I20" i="4" s="1"/>
  <c r="BB30" i="2"/>
  <c r="I19" i="4" s="1"/>
  <c r="BB28" i="2"/>
  <c r="I17" i="4" s="1"/>
  <c r="BB20" i="2"/>
  <c r="I9" i="4" s="1"/>
  <c r="BB19" i="2"/>
  <c r="I8" i="4" s="1"/>
  <c r="BB18" i="2"/>
  <c r="I7" i="4" s="1"/>
  <c r="BB17" i="2"/>
  <c r="I6" i="4" s="1"/>
  <c r="BB16" i="2"/>
  <c r="I5" i="4" s="1"/>
  <c r="BB15" i="2"/>
  <c r="I4" i="4" s="1"/>
  <c r="F20" i="4"/>
  <c r="E20" i="4"/>
  <c r="D20" i="4"/>
  <c r="C20" i="4"/>
  <c r="B20" i="4"/>
  <c r="A20" i="4"/>
  <c r="F19" i="4"/>
  <c r="E19" i="4"/>
  <c r="D19" i="4"/>
  <c r="C19" i="4"/>
  <c r="B19" i="4"/>
  <c r="A19" i="4"/>
  <c r="F18" i="4"/>
  <c r="E18" i="4"/>
  <c r="D18" i="4"/>
  <c r="C18" i="4"/>
  <c r="B18" i="4"/>
  <c r="A18" i="4"/>
  <c r="F17" i="4"/>
  <c r="E17" i="4"/>
  <c r="D17" i="4"/>
  <c r="C17" i="4"/>
  <c r="B17" i="4"/>
  <c r="A17" i="4"/>
  <c r="F16" i="4"/>
  <c r="E16" i="4"/>
  <c r="D16" i="4"/>
  <c r="C16" i="4"/>
  <c r="B16" i="4"/>
  <c r="A16" i="4"/>
  <c r="F15" i="4"/>
  <c r="E15" i="4"/>
  <c r="D15" i="4"/>
  <c r="C15" i="4"/>
  <c r="A15" i="4"/>
  <c r="F14" i="4"/>
  <c r="E14" i="4"/>
  <c r="D14" i="4"/>
  <c r="C14" i="4"/>
  <c r="B14" i="4"/>
  <c r="A14" i="4"/>
  <c r="F13" i="4"/>
  <c r="E13" i="4"/>
  <c r="D13" i="4"/>
  <c r="C13" i="4"/>
  <c r="B13" i="4"/>
  <c r="A13" i="4"/>
  <c r="F12" i="4"/>
  <c r="E12" i="4"/>
  <c r="D12" i="4"/>
  <c r="C12" i="4"/>
  <c r="B12" i="4"/>
  <c r="A12" i="4"/>
  <c r="F11" i="4"/>
  <c r="E11" i="4"/>
  <c r="D11" i="4"/>
  <c r="C11" i="4"/>
  <c r="B11" i="4"/>
  <c r="A11" i="4"/>
  <c r="F10" i="4"/>
  <c r="E10" i="4"/>
  <c r="D10" i="4"/>
  <c r="C10" i="4"/>
  <c r="B10" i="4"/>
  <c r="A10" i="4"/>
  <c r="F9" i="4"/>
  <c r="E9" i="4"/>
  <c r="D9" i="4"/>
  <c r="C9" i="4"/>
  <c r="B9" i="4"/>
  <c r="A9" i="4"/>
  <c r="F8" i="4"/>
  <c r="E8" i="4"/>
  <c r="D8" i="4"/>
  <c r="C8" i="4"/>
  <c r="B8" i="4"/>
  <c r="A8" i="4"/>
  <c r="F7" i="4"/>
  <c r="E7" i="4"/>
  <c r="D7" i="4"/>
  <c r="C7" i="4"/>
  <c r="B7" i="4"/>
  <c r="A7" i="4"/>
  <c r="F6" i="4"/>
  <c r="E6" i="4"/>
  <c r="D6" i="4"/>
  <c r="C6" i="4"/>
  <c r="B6" i="4"/>
  <c r="A6" i="4"/>
  <c r="F5" i="4"/>
  <c r="E5" i="4"/>
  <c r="D5" i="4"/>
  <c r="C5" i="4"/>
  <c r="B5" i="4"/>
  <c r="F4" i="4"/>
  <c r="E4" i="4"/>
  <c r="D4" i="4"/>
  <c r="C4" i="4"/>
  <c r="B4" i="4"/>
  <c r="BK31" i="2" l="1"/>
  <c r="BK30" i="2"/>
  <c r="BK29" i="2"/>
  <c r="BK28" i="2"/>
  <c r="BK27" i="2"/>
  <c r="BK26" i="2"/>
  <c r="BK25" i="2"/>
  <c r="BK24" i="2"/>
  <c r="BK22" i="2"/>
  <c r="BK21" i="2"/>
  <c r="BK20" i="2"/>
  <c r="BK19" i="2"/>
  <c r="BK18" i="2"/>
  <c r="BK17" i="2"/>
  <c r="BK16" i="2"/>
  <c r="BK15" i="2"/>
  <c r="BJ31" i="2"/>
  <c r="BJ30" i="2"/>
  <c r="BJ29" i="2"/>
  <c r="BJ28" i="2"/>
  <c r="BJ27" i="2"/>
  <c r="BJ26" i="2"/>
  <c r="BJ25" i="2"/>
  <c r="BJ24" i="2"/>
  <c r="BJ23" i="2"/>
  <c r="BJ22" i="2"/>
  <c r="BJ21" i="2"/>
  <c r="BJ20" i="2"/>
  <c r="BJ19" i="2"/>
  <c r="BJ18" i="2"/>
  <c r="BJ17" i="2"/>
  <c r="BJ16" i="2"/>
  <c r="BJ15" i="2"/>
  <c r="BJ14" i="2"/>
  <c r="B19" i="5" l="1"/>
  <c r="B18" i="5"/>
  <c r="A19" i="5"/>
  <c r="A18" i="5"/>
  <c r="BT30" i="2"/>
  <c r="BP31" i="2"/>
  <c r="BR30" i="2"/>
  <c r="BP30" i="2"/>
  <c r="BT29" i="2"/>
  <c r="BT21" i="2"/>
  <c r="BT22" i="2"/>
  <c r="B17" i="5"/>
  <c r="A17" i="5"/>
  <c r="B16" i="5"/>
  <c r="A16" i="5"/>
  <c r="B15" i="5"/>
  <c r="A15" i="5"/>
  <c r="B14" i="5"/>
  <c r="A14" i="5"/>
  <c r="B13" i="5"/>
  <c r="A13" i="5"/>
  <c r="B12" i="5"/>
  <c r="A12" i="5"/>
  <c r="B11" i="5"/>
  <c r="A11" i="5"/>
  <c r="B10" i="5"/>
  <c r="A10" i="5"/>
  <c r="B9" i="5"/>
  <c r="A9" i="5"/>
  <c r="B8" i="5"/>
  <c r="A8" i="5"/>
  <c r="B7" i="5"/>
  <c r="A7" i="5"/>
  <c r="B6" i="5"/>
  <c r="A6" i="5"/>
  <c r="B5" i="5"/>
  <c r="A5" i="5"/>
  <c r="B4" i="5"/>
  <c r="A4" i="5"/>
  <c r="B3" i="5"/>
  <c r="A3" i="5"/>
  <c r="B2" i="5"/>
  <c r="A2" i="5"/>
  <c r="BI30" i="2" l="1"/>
  <c r="BM30" i="2" s="1"/>
  <c r="H19" i="4"/>
  <c r="BI31" i="2"/>
  <c r="BM31" i="2" s="1"/>
  <c r="H20" i="4"/>
  <c r="BT31" i="2"/>
  <c r="BH30" i="2"/>
  <c r="BL30" i="2" s="1"/>
  <c r="BV30" i="2"/>
  <c r="BH31" i="2"/>
  <c r="BL31" i="2" s="1"/>
  <c r="BV31" i="2"/>
  <c r="BT24" i="2"/>
  <c r="BT25" i="2"/>
  <c r="BT15" i="2"/>
  <c r="BT17" i="2"/>
  <c r="BT26" i="2"/>
  <c r="BT18" i="2"/>
  <c r="BT27" i="2"/>
  <c r="BT19" i="2"/>
  <c r="BT28" i="2"/>
  <c r="BT20" i="2"/>
  <c r="BT16" i="2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H5" i="4"/>
  <c r="H4" i="4"/>
  <c r="BA32" i="2" l="1"/>
  <c r="BN30" i="2"/>
  <c r="BW30" i="2" s="1"/>
  <c r="BN31" i="2"/>
  <c r="BI20" i="2"/>
  <c r="BH20" i="2"/>
  <c r="BV29" i="2"/>
  <c r="BI29" i="2"/>
  <c r="BH29" i="2"/>
  <c r="BH17" i="2"/>
  <c r="BI17" i="2"/>
  <c r="BV25" i="2"/>
  <c r="BH25" i="2"/>
  <c r="BI25" i="2"/>
  <c r="BH24" i="2"/>
  <c r="BI24" i="2"/>
  <c r="BV21" i="2"/>
  <c r="BI21" i="2"/>
  <c r="BH21" i="2"/>
  <c r="BV16" i="2"/>
  <c r="BH16" i="2"/>
  <c r="BI16" i="2"/>
  <c r="BV18" i="2"/>
  <c r="BI18" i="2"/>
  <c r="BH18" i="2"/>
  <c r="BH19" i="2"/>
  <c r="BI19" i="2"/>
  <c r="BI22" i="2"/>
  <c r="BH22" i="2"/>
  <c r="BL22" i="2" s="1"/>
  <c r="BI23" i="2"/>
  <c r="BH23" i="2"/>
  <c r="BV23" i="2"/>
  <c r="BV26" i="2"/>
  <c r="BH26" i="2"/>
  <c r="BI26" i="2"/>
  <c r="BH27" i="2"/>
  <c r="BI27" i="2"/>
  <c r="BI15" i="2"/>
  <c r="BH15" i="2"/>
  <c r="BV15" i="2"/>
  <c r="BV14" i="2"/>
  <c r="BH14" i="2"/>
  <c r="BI14" i="2"/>
  <c r="BH28" i="2"/>
  <c r="BI28" i="2"/>
  <c r="BV20" i="2"/>
  <c r="BV19" i="2"/>
  <c r="BV27" i="2"/>
  <c r="BV17" i="2"/>
  <c r="BV28" i="2"/>
  <c r="BV22" i="2"/>
  <c r="BV24" i="2"/>
  <c r="A3" i="4"/>
  <c r="J3" i="4"/>
  <c r="F3" i="4"/>
  <c r="E3" i="4"/>
  <c r="D3" i="4"/>
  <c r="C3" i="4"/>
  <c r="B3" i="4"/>
  <c r="H3" i="4"/>
  <c r="H21" i="4" s="1"/>
  <c r="BR29" i="2"/>
  <c r="BR28" i="2"/>
  <c r="BR15" i="2"/>
  <c r="BR25" i="2"/>
  <c r="BR24" i="2"/>
  <c r="BR23" i="2"/>
  <c r="BR21" i="2"/>
  <c r="BR19" i="2"/>
  <c r="BR17" i="2"/>
  <c r="BP29" i="2"/>
  <c r="BP28" i="2"/>
  <c r="BP20" i="2"/>
  <c r="BX30" i="2" l="1"/>
  <c r="BP22" i="2"/>
  <c r="BP21" i="2"/>
  <c r="BM27" i="2"/>
  <c r="BP17" i="2"/>
  <c r="BM28" i="2"/>
  <c r="BP15" i="2"/>
  <c r="BR18" i="2"/>
  <c r="BR26" i="2"/>
  <c r="BM23" i="2"/>
  <c r="BM22" i="2"/>
  <c r="BN22" i="2" s="1"/>
  <c r="BM26" i="2"/>
  <c r="BL26" i="2"/>
  <c r="BM24" i="2"/>
  <c r="BL24" i="2"/>
  <c r="BL29" i="2"/>
  <c r="BM29" i="2"/>
  <c r="BL25" i="2"/>
  <c r="BM25" i="2"/>
  <c r="BR20" i="2"/>
  <c r="BP16" i="2"/>
  <c r="BL23" i="2"/>
  <c r="BL27" i="2"/>
  <c r="BR22" i="2"/>
  <c r="BL28" i="2"/>
  <c r="BR16" i="2"/>
  <c r="BR27" i="2"/>
  <c r="BP23" i="2"/>
  <c r="BP24" i="2"/>
  <c r="BP25" i="2"/>
  <c r="BP27" i="2"/>
  <c r="BP26" i="2"/>
  <c r="BP18" i="2"/>
  <c r="BP19" i="2"/>
  <c r="BY30" i="2" l="1"/>
  <c r="BW22" i="2"/>
  <c r="BX22" i="2" s="1"/>
  <c r="BY22" i="2" s="1"/>
  <c r="BN24" i="2"/>
  <c r="BW24" i="2" s="1"/>
  <c r="BX24" i="2" s="1"/>
  <c r="BY24" i="2" s="1"/>
  <c r="BN27" i="2"/>
  <c r="BN28" i="2"/>
  <c r="BN23" i="2"/>
  <c r="BM21" i="2"/>
  <c r="BL21" i="2"/>
  <c r="BN21" i="2" s="1"/>
  <c r="BN25" i="2"/>
  <c r="BN26" i="2"/>
  <c r="BN29" i="2"/>
  <c r="BM20" i="2"/>
  <c r="BL20" i="2"/>
  <c r="BM19" i="2"/>
  <c r="BL19" i="2"/>
  <c r="BM18" i="2"/>
  <c r="BL18" i="2"/>
  <c r="BM17" i="2"/>
  <c r="BL17" i="2"/>
  <c r="BM16" i="2"/>
  <c r="BL16" i="2"/>
  <c r="BM15" i="2"/>
  <c r="BL15" i="2"/>
  <c r="BW23" i="2" l="1"/>
  <c r="BX23" i="2" s="1"/>
  <c r="BY23" i="2" s="1"/>
  <c r="BW28" i="2"/>
  <c r="BX28" i="2" s="1"/>
  <c r="BY28" i="2" s="1"/>
  <c r="BW21" i="2"/>
  <c r="BX21" i="2" s="1"/>
  <c r="BY21" i="2" s="1"/>
  <c r="BW27" i="2"/>
  <c r="BX27" i="2" s="1"/>
  <c r="BY27" i="2" s="1"/>
  <c r="BW25" i="2"/>
  <c r="BX25" i="2" s="1"/>
  <c r="BY25" i="2" s="1"/>
  <c r="BW29" i="2"/>
  <c r="BX29" i="2" s="1"/>
  <c r="BY29" i="2" s="1"/>
  <c r="BW26" i="2"/>
  <c r="BX26" i="2" s="1"/>
  <c r="BY26" i="2" s="1"/>
  <c r="BN18" i="2"/>
  <c r="BN16" i="2"/>
  <c r="BN20" i="2"/>
  <c r="BN15" i="2"/>
  <c r="BN17" i="2"/>
  <c r="BN19" i="2"/>
  <c r="BR14" i="2"/>
  <c r="BP14" i="2"/>
  <c r="BW18" i="2" l="1"/>
  <c r="BX18" i="2" s="1"/>
  <c r="BY18" i="2" s="1"/>
  <c r="BW19" i="2"/>
  <c r="BX19" i="2" s="1"/>
  <c r="BY19" i="2" s="1"/>
  <c r="BW17" i="2"/>
  <c r="BX17" i="2" s="1"/>
  <c r="BY17" i="2" s="1"/>
  <c r="BW15" i="2"/>
  <c r="BX15" i="2" s="1"/>
  <c r="BY15" i="2" s="1"/>
  <c r="BW16" i="2"/>
  <c r="BX16" i="2" s="1"/>
  <c r="BY16" i="2" s="1"/>
  <c r="BW20" i="2"/>
  <c r="BX20" i="2" s="1"/>
  <c r="BY20" i="2" s="1"/>
  <c r="BA33" i="2"/>
  <c r="BL14" i="2" l="1"/>
  <c r="BM14" i="2"/>
  <c r="BN14" i="2" l="1"/>
  <c r="A15" i="2"/>
  <c r="A4" i="4" s="1"/>
  <c r="BW14" i="2" l="1"/>
  <c r="A16" i="2"/>
  <c r="A5" i="4" s="1"/>
  <c r="BX14" i="2" l="1"/>
  <c r="BY14" i="2" l="1"/>
  <c r="BR31" i="2" l="1"/>
  <c r="BW31" i="2" s="1"/>
  <c r="BX31" i="2" l="1"/>
  <c r="BX32" i="2" s="1"/>
  <c r="C8" i="2" s="1"/>
  <c r="BW32" i="2"/>
  <c r="C6" i="2" s="1"/>
  <c r="C7" i="2" s="1"/>
  <c r="BY31" i="2" l="1"/>
  <c r="BY32" i="2" s="1"/>
  <c r="C9" i="2" s="1"/>
</calcChain>
</file>

<file path=xl/sharedStrings.xml><?xml version="1.0" encoding="utf-8"?>
<sst xmlns="http://schemas.openxmlformats.org/spreadsheetml/2006/main" count="854" uniqueCount="205">
  <si>
    <t>Nabywca</t>
  </si>
  <si>
    <t>Kod</t>
  </si>
  <si>
    <t>Poczta</t>
  </si>
  <si>
    <t>Miejscowość</t>
  </si>
  <si>
    <t>Ulica</t>
  </si>
  <si>
    <t>Nr posesji</t>
  </si>
  <si>
    <t>Nr lokalu</t>
  </si>
  <si>
    <t xml:space="preserve">Punkt poboru </t>
  </si>
  <si>
    <t>Grupa taryfowa</t>
  </si>
  <si>
    <t>Szacowane zużycie STYCZEŃ [kWh]</t>
  </si>
  <si>
    <t>Szacowane zużycie        LUTY            [kWh]</t>
  </si>
  <si>
    <t>Szacowane zużycie KWIECIEŃ [kWh]</t>
  </si>
  <si>
    <t>Szacowane zużycie            MAJ           [kWh]</t>
  </si>
  <si>
    <t>Szacowane zużycie CZERWIEC [kWh]</t>
  </si>
  <si>
    <t>Szacowane zużycie          LIPIEC        [kWh]</t>
  </si>
  <si>
    <t>Szacowane zużycie SIERPIEŃ [kWh]</t>
  </si>
  <si>
    <t>Szacowane zużycie WRZESIEŃ [kWh]</t>
  </si>
  <si>
    <t>Szacowane zużycie PAŹDZIERNIK [kWh]</t>
  </si>
  <si>
    <t>Szacowane zużycie LISTOPAD [kWh]</t>
  </si>
  <si>
    <t>Szacowane zużycie GRUDZIEŃ [kWh]</t>
  </si>
  <si>
    <t>Szacowane zużycie MARZEC [kWh]</t>
  </si>
  <si>
    <t xml:space="preserve">Obecny Sprzedawca </t>
  </si>
  <si>
    <t>OSD</t>
  </si>
  <si>
    <t xml:space="preserve">Nr NIP </t>
  </si>
  <si>
    <t>Nr PPG wg OSD</t>
  </si>
  <si>
    <t>zwolniony</t>
  </si>
  <si>
    <t>Lp.</t>
  </si>
  <si>
    <t>Wartość netto</t>
  </si>
  <si>
    <t>Wartość brutto</t>
  </si>
  <si>
    <t>VAT</t>
  </si>
  <si>
    <t>Cena jednostkowa opłaty dystrybucyjnej zmiennej netto [zł/kWh]</t>
  </si>
  <si>
    <t>Cena jednostkowa opłaty dystrybucyjnej stałej netto [zł/mc]</t>
  </si>
  <si>
    <t>Promocja</t>
  </si>
  <si>
    <t>Termin wypowiedzenia</t>
  </si>
  <si>
    <t>Nr gazomierza</t>
  </si>
  <si>
    <t>Szacowane roczne zużycie paliwa gazowego  [kWh]</t>
  </si>
  <si>
    <t>Ilość godzin w okresie trwania umowy [h]</t>
  </si>
  <si>
    <t>nie</t>
  </si>
  <si>
    <t xml:space="preserve">Akcyza </t>
  </si>
  <si>
    <t>Odbiorca/Płatnik/Adresat faktury</t>
  </si>
  <si>
    <t>Odbiorca/Płatnik/Adesat faktury</t>
  </si>
  <si>
    <t xml:space="preserve">Umowa </t>
  </si>
  <si>
    <t>jeden miesiąc</t>
  </si>
  <si>
    <t>Informacje ogólne</t>
  </si>
  <si>
    <t>Dane o ppg</t>
  </si>
  <si>
    <t>Ilość miesięcy  w okresie trwania umowy [rok]</t>
  </si>
  <si>
    <t>Łączna cena netto za realizację przedmiotu zamówienia</t>
  </si>
  <si>
    <t>Łączna cena brutto za realizację przedmiotu zamówienia</t>
  </si>
  <si>
    <t>Udział zużycia w obiekcie niechronionym</t>
  </si>
  <si>
    <t>Udział w obiekcie chronionym</t>
  </si>
  <si>
    <t>Szacowane zużycie paliwa gazowego w okresie trwania umowy w obiekcie niechronionym [kWh}</t>
  </si>
  <si>
    <t>Szacowane zużycie paliwa gazowego w okresie trwania umowy w obiekcie chronionym  [kWh}</t>
  </si>
  <si>
    <t>Cena jednostkowa paliwa netto w obiekcie niechronionym  [zł/kWh]</t>
  </si>
  <si>
    <t>Cena jednostkowa paliwa netto w obiekcie chronionym  [zł/kWh]</t>
  </si>
  <si>
    <t>kompleksowa</t>
  </si>
  <si>
    <t>Szacowane zużycie paliwa gazowego w okresie trwania umowy  [kWh]</t>
  </si>
  <si>
    <t>Cena jednostkowa abonamentu netto dla obiektu chronionego  [zł/mc]</t>
  </si>
  <si>
    <t>Cena jednostkowa abonamentu netto dla obiektu niechronionego  [zł/mc]</t>
  </si>
  <si>
    <t>Wartość abonamentu dla obiektu  niechronionego netto</t>
  </si>
  <si>
    <t>Wartość abonamentu dla obiektu chronionego netto</t>
  </si>
  <si>
    <t>Wartość paliwa gazowego netto w obiektach niechronionych</t>
  </si>
  <si>
    <t>Wartość paliwa gazowego  netto  w obiektach chronionych</t>
  </si>
  <si>
    <t>Wartość paliwa gazowego  netto</t>
  </si>
  <si>
    <t>VAT [23 %]</t>
  </si>
  <si>
    <t>Miasto i Gmina Olsztyn</t>
  </si>
  <si>
    <t>42-256</t>
  </si>
  <si>
    <t>Olsztyn</t>
  </si>
  <si>
    <t>Piłsudskiego</t>
  </si>
  <si>
    <t>Szkoła Podstawowa w Olsztynie</t>
  </si>
  <si>
    <t>Gminne Przedszkole w Olsztynie</t>
  </si>
  <si>
    <t>Kusięta</t>
  </si>
  <si>
    <t>Gminny Ośrodek Sportu i Rekreacji w Olsztynie</t>
  </si>
  <si>
    <t>Gminny Ośrodek Pomocy Społecznej w Olsztynie</t>
  </si>
  <si>
    <t>Szkoła Podstawowa im. Jarosława Dąbrowskiego w Zrębicach</t>
  </si>
  <si>
    <t>Zrębice</t>
  </si>
  <si>
    <t>Główna</t>
  </si>
  <si>
    <t>Biskupice</t>
  </si>
  <si>
    <t>Szkolna</t>
  </si>
  <si>
    <t>Gminny Ośrodek Kultury</t>
  </si>
  <si>
    <t>PSG</t>
  </si>
  <si>
    <t>8018590365500000026593</t>
  </si>
  <si>
    <t>Zielona</t>
  </si>
  <si>
    <t>8018590365500008362372</t>
  </si>
  <si>
    <t>Przymiłowice</t>
  </si>
  <si>
    <t>Zamkowa</t>
  </si>
  <si>
    <t>8018590365500007610689</t>
  </si>
  <si>
    <t>dz. 638/7, 638/5</t>
  </si>
  <si>
    <t>8018590365500018509712</t>
  </si>
  <si>
    <t>8018590365500007188720</t>
  </si>
  <si>
    <t>8018590365500007099903</t>
  </si>
  <si>
    <t>8018590365500007903392</t>
  </si>
  <si>
    <t>8018590365500019631603</t>
  </si>
  <si>
    <t>8018590365500007493374</t>
  </si>
  <si>
    <t>8018590365500007859804</t>
  </si>
  <si>
    <t>8018590365500007670461</t>
  </si>
  <si>
    <t>Skrajnica</t>
  </si>
  <si>
    <t>Szczytowa</t>
  </si>
  <si>
    <t>8018590365500019561276</t>
  </si>
  <si>
    <t>8018590365500007351155</t>
  </si>
  <si>
    <t>8018590365500006754797</t>
  </si>
  <si>
    <t>8018590365500007457635</t>
  </si>
  <si>
    <t>Zrębice Pierwsze</t>
  </si>
  <si>
    <t>8018590365500007790305</t>
  </si>
  <si>
    <t>W-5.1_ZA</t>
  </si>
  <si>
    <t>W-2.1</t>
  </si>
  <si>
    <t>W-3.6</t>
  </si>
  <si>
    <t>W-4</t>
  </si>
  <si>
    <t>W-5.1</t>
  </si>
  <si>
    <t>W-1.1</t>
  </si>
  <si>
    <t>Szacowane zuzycie w roku 2024.</t>
  </si>
  <si>
    <t xml:space="preserve">Termin wejścia umowy w życie </t>
  </si>
  <si>
    <t>Adresy poboru Paliwa gazowego</t>
  </si>
  <si>
    <t>Numer ID Miejsca odbioru gazu</t>
  </si>
  <si>
    <t xml:space="preserve">Cena jednostkowa opłaty dystrybucyjnej stałej netto [zł/mc] </t>
  </si>
  <si>
    <t xml:space="preserve">Wartość opłaty dystrybucyjnej stałej </t>
  </si>
  <si>
    <t>Cena jednostkowa opłaty dystrybucyjnej zmiennej netto  [zł/kWh]</t>
  </si>
  <si>
    <t xml:space="preserve">Wartość opłaty dystrybucyjnej zmiennej </t>
  </si>
  <si>
    <t>Turów</t>
  </si>
  <si>
    <t>8018590365500042258143</t>
  </si>
  <si>
    <t>8018590365500007383057</t>
  </si>
  <si>
    <t>Cena jednostkowa paliwa gazowego [zł/MWh]</t>
  </si>
  <si>
    <t>Abonament dla obiektu niechronionego [zł/mc]</t>
  </si>
  <si>
    <t>Cena jednostkowa paliwa gazowego dla obiektów objętych ochroną w grupach W-1 do W-4 [zł/MWh]</t>
  </si>
  <si>
    <t>Abonament dla obiektu chronionego [zł/mc]</t>
  </si>
  <si>
    <t>Cena jednostkowa paliwa gazowego dla obiektów objętych ochroną w grupach W-5 i W-6 [zł/MWh]</t>
  </si>
  <si>
    <t>`</t>
  </si>
  <si>
    <t>Instrukcja dla Wykonawcy:
W komórkach C3, C4 i C5  należy wpisać cenę jednostkową za 1 MWh przy uwzględnieniu obowiazującego prawa w dniu składania oferty.
W komórkach  E3-I3  należy wpisać wartości jednostkowe abonamentu dla obiektów niechronionych.  W komórkach E4-I4 należy wpisać koszt abonamentu w okresie trwania umowy dla obiektów chronionych i chronionych częściowo zgodnie z obowiązujacym prawem w dniu składania oferty.</t>
  </si>
  <si>
    <t>≤110</t>
  </si>
  <si>
    <t>Moc umowna [kWh/h]</t>
  </si>
  <si>
    <t>XI0200082656</t>
  </si>
  <si>
    <t>Plac Józefa Piłsudskiego</t>
  </si>
  <si>
    <t>Plac Piłsudskiego</t>
  </si>
  <si>
    <t>10</t>
  </si>
  <si>
    <t>Kuhna</t>
  </si>
  <si>
    <t>18</t>
  </si>
  <si>
    <t>Napoleona</t>
  </si>
  <si>
    <t>22</t>
  </si>
  <si>
    <t/>
  </si>
  <si>
    <t>208</t>
  </si>
  <si>
    <t>66</t>
  </si>
  <si>
    <t>143</t>
  </si>
  <si>
    <t>Szkoła Podstawowa w Biskupicach</t>
  </si>
  <si>
    <t>4</t>
  </si>
  <si>
    <t>15</t>
  </si>
  <si>
    <t>UNIMOT Energia i Gaz Sp. z o.o.</t>
  </si>
  <si>
    <t>Unimot Energia i Gaz sp. z o.o.</t>
  </si>
  <si>
    <t>UNIMOT Energia i Gaz Sp. z.o.o.</t>
  </si>
  <si>
    <t>UNIMOT Energia i Gaz sp. z o.o.</t>
  </si>
  <si>
    <t>UNIMOT Energia i Gaz Sp. z .o.o.</t>
  </si>
  <si>
    <t>01.07.2026 godz. 06:00</t>
  </si>
  <si>
    <t>Miasto i Gmina Olsztyn - Zamkowa 118</t>
  </si>
  <si>
    <t>118</t>
  </si>
  <si>
    <t>Miasto i Gmina Olsztyn - Remiza OSP Kusięta</t>
  </si>
  <si>
    <t>Urząd Miasta i Gminy Olsztyn</t>
  </si>
  <si>
    <t>Gmina Olsztyn - budynek przychodni</t>
  </si>
  <si>
    <t>141</t>
  </si>
  <si>
    <t>Miasto i Gmina Olsztyn - Świetlica OSP</t>
  </si>
  <si>
    <t>20</t>
  </si>
  <si>
    <t>Skrajnica Szczytowa dz. 211 Dom Ludowy</t>
  </si>
  <si>
    <t>41</t>
  </si>
  <si>
    <t>33</t>
  </si>
  <si>
    <t>Remiza OSP Zrębice</t>
  </si>
  <si>
    <t>139</t>
  </si>
  <si>
    <t>Remiza OSP Turów</t>
  </si>
  <si>
    <t>30</t>
  </si>
  <si>
    <t>Miasto i Gmina Olsztyn - Lokal KGW Biskupice</t>
  </si>
  <si>
    <t>68</t>
  </si>
  <si>
    <t>70</t>
  </si>
  <si>
    <t>XA1727459841</t>
  </si>
  <si>
    <t>XI2516082104</t>
  </si>
  <si>
    <t>XI1700804391</t>
  </si>
  <si>
    <t>XC2507056669</t>
  </si>
  <si>
    <t>XI1801040548</t>
  </si>
  <si>
    <t>XM0500056888</t>
  </si>
  <si>
    <t>XI1300467521</t>
  </si>
  <si>
    <t>XC2302535378</t>
  </si>
  <si>
    <t>17989931</t>
  </si>
  <si>
    <t>XK0622113379</t>
  </si>
  <si>
    <t>XM1701324950</t>
  </si>
  <si>
    <t>XM1701483419</t>
  </si>
  <si>
    <t>XM1701540591</t>
  </si>
  <si>
    <t>XI1801082661</t>
  </si>
  <si>
    <t>XM1601077418</t>
  </si>
  <si>
    <t>XK0926944741</t>
  </si>
  <si>
    <t>XC2507057375</t>
  </si>
  <si>
    <t xml:space="preserve">W-1.1_ZA </t>
  </si>
  <si>
    <t>W-1.2_ZA</t>
  </si>
  <si>
    <t xml:space="preserve">W-2.1_ZA </t>
  </si>
  <si>
    <t xml:space="preserve">W-2.2_ZA </t>
  </si>
  <si>
    <t xml:space="preserve">W-3.6_ZA </t>
  </si>
  <si>
    <t xml:space="preserve">W-3.9_ZA </t>
  </si>
  <si>
    <t xml:space="preserve">W-4_ZA </t>
  </si>
  <si>
    <t xml:space="preserve">Nabywca </t>
  </si>
  <si>
    <t>Nr NIP</t>
  </si>
  <si>
    <t>Odbiorca</t>
  </si>
  <si>
    <t>Rola podmiotu 3</t>
  </si>
  <si>
    <t>Adres e-mail</t>
  </si>
  <si>
    <t>NR ppg</t>
  </si>
  <si>
    <t>Gminny Ośrodek Pomocy Społecznej</t>
  </si>
  <si>
    <t>sekretariat@olsztyn-jurajski.pl</t>
  </si>
  <si>
    <t>szkoly@olsztyn-jurajski.pl</t>
  </si>
  <si>
    <t>gosir.olsztyn@olsztyn-jurajski.pl</t>
  </si>
  <si>
    <t>gops@olsztyn-jurajski.pl</t>
  </si>
  <si>
    <t>gok@gokolsztyn.pl</t>
  </si>
  <si>
    <t>Szkoła Podstawowa im. Szlaku Orlich Gniazd w Kusiętach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</si>
</sst>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#,##0.00&quot; &quot;[$zł-415];[Red]&quot;-&quot;#,##0.00&quot; &quot;[$zł-415]"/>
    <numFmt numFmtId="165" formatCode="0.00000"/>
    <numFmt numFmtId="166" formatCode="_-[$€-2]\ * #,##0.00_-;\-[$€-2]\ * #,##0.00_-;_-[$€-2]\ * &quot;-&quot;??_-;_-@_-"/>
  </numFmts>
  <fonts count="15">
    <font>
      <sz val="11"/>
      <color rgb="FF000000"/>
      <name val="Arial1"/>
      <charset val="238"/>
    </font>
    <font>
      <b/>
      <i/>
      <sz val="16"/>
      <color rgb="FF000000"/>
      <name val="Arial1"/>
      <charset val="238"/>
    </font>
    <font>
      <b/>
      <i/>
      <u/>
      <sz val="11"/>
      <color rgb="FF000000"/>
      <name val="Arial1"/>
      <charset val="238"/>
    </font>
    <font>
      <sz val="11"/>
      <color rgb="FF000000"/>
      <name val="Arial1"/>
      <charset val="238"/>
    </font>
    <font>
      <sz val="9"/>
      <color rgb="FF000000"/>
      <name val="Arial Narrow"/>
      <family val="2"/>
      <charset val="238"/>
    </font>
    <font>
      <sz val="9"/>
      <color rgb="FF000000"/>
      <name val="Arial1"/>
      <charset val="238"/>
    </font>
    <font>
      <sz val="10"/>
      <color rgb="FF000000"/>
      <name val="Arial Narrow"/>
      <family val="2"/>
      <charset val="238"/>
    </font>
    <font>
      <sz val="10"/>
      <color rgb="FF000000"/>
      <name val="Arial Nova Cond Light"/>
      <family val="2"/>
    </font>
    <font>
      <sz val="10"/>
      <name val="Arial Nova Cond Light"/>
      <family val="2"/>
    </font>
    <font>
      <b/>
      <sz val="10"/>
      <name val="Arial Nova Cond Light"/>
      <family val="2"/>
    </font>
    <font>
      <sz val="10"/>
      <color indexed="8"/>
      <name val="Arial Nova Cond Light"/>
      <family val="2"/>
    </font>
    <font>
      <sz val="9"/>
      <color rgb="FF000000"/>
      <name val="Aptos Narrow"/>
      <family val="2"/>
    </font>
    <font>
      <b/>
      <sz val="9"/>
      <color rgb="FF000000"/>
      <name val="Arial Narrow"/>
      <family val="2"/>
      <charset val="238"/>
    </font>
    <font>
      <sz val="9"/>
      <color rgb="FF000000"/>
      <name val="Arial Nova Cond Light"/>
      <family val="2"/>
    </font>
    <font>
      <sz val="11"/>
      <color rgb="FF000000"/>
      <name val="Arial Nova Cond Light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7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97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horizontal="left" vertical="center" wrapText="1"/>
    </xf>
    <xf numFmtId="0" fontId="4" fillId="9" borderId="1" xfId="0" applyFont="1" applyFill="1" applyBorder="1" applyAlignment="1">
      <alignment horizontal="justify" vertical="center"/>
    </xf>
    <xf numFmtId="0" fontId="4" fillId="9" borderId="1" xfId="0" applyFont="1" applyFill="1" applyBorder="1" applyAlignment="1">
      <alignment horizontal="justify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5" fillId="0" borderId="0" xfId="0" applyFont="1"/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/>
    <xf numFmtId="0" fontId="4" fillId="0" borderId="1" xfId="0" applyFont="1" applyBorder="1" applyAlignment="1">
      <alignment horizontal="center" wrapText="1"/>
    </xf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8" borderId="1" xfId="0" applyFont="1" applyFill="1" applyBorder="1"/>
    <xf numFmtId="2" fontId="8" fillId="8" borderId="1" xfId="0" applyNumberFormat="1" applyFont="1" applyFill="1" applyBorder="1"/>
    <xf numFmtId="44" fontId="8" fillId="8" borderId="1" xfId="5" applyFont="1" applyFill="1" applyBorder="1" applyAlignment="1">
      <alignment horizontal="center" wrapText="1"/>
    </xf>
    <xf numFmtId="0" fontId="8" fillId="7" borderId="1" xfId="0" applyFont="1" applyFill="1" applyBorder="1" applyAlignment="1">
      <alignment wrapText="1"/>
    </xf>
    <xf numFmtId="2" fontId="8" fillId="11" borderId="1" xfId="0" applyNumberFormat="1" applyFont="1" applyFill="1" applyBorder="1"/>
    <xf numFmtId="44" fontId="8" fillId="7" borderId="1" xfId="5" applyFont="1" applyFill="1" applyBorder="1" applyAlignment="1">
      <alignment horizontal="center" wrapText="1"/>
    </xf>
    <xf numFmtId="2" fontId="8" fillId="11" borderId="2" xfId="0" applyNumberFormat="1" applyFont="1" applyFill="1" applyBorder="1"/>
    <xf numFmtId="44" fontId="8" fillId="0" borderId="0" xfId="5" applyFont="1" applyFill="1" applyBorder="1" applyAlignment="1">
      <alignment horizontal="center" wrapText="1"/>
    </xf>
    <xf numFmtId="44" fontId="8" fillId="0" borderId="0" xfId="5" applyFont="1" applyFill="1" applyBorder="1"/>
    <xf numFmtId="44" fontId="8" fillId="0" borderId="0" xfId="5" applyFont="1" applyFill="1" applyBorder="1" applyAlignment="1">
      <alignment horizontal="center"/>
    </xf>
    <xf numFmtId="44" fontId="7" fillId="0" borderId="0" xfId="5" applyFont="1" applyFill="1" applyBorder="1" applyAlignment="1">
      <alignment horizontal="center"/>
    </xf>
    <xf numFmtId="0" fontId="8" fillId="0" borderId="0" xfId="0" applyFont="1"/>
    <xf numFmtId="0" fontId="7" fillId="0" borderId="1" xfId="0" applyFont="1" applyBorder="1"/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0" fontId="7" fillId="2" borderId="1" xfId="0" applyFont="1" applyFill="1" applyBorder="1"/>
    <xf numFmtId="0" fontId="7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wrapText="1"/>
    </xf>
    <xf numFmtId="0" fontId="7" fillId="4" borderId="1" xfId="0" applyFont="1" applyFill="1" applyBorder="1" applyAlignment="1">
      <alignment wrapText="1"/>
    </xf>
    <xf numFmtId="0" fontId="7" fillId="4" borderId="1" xfId="0" applyFont="1" applyFill="1" applyBorder="1"/>
    <xf numFmtId="0" fontId="7" fillId="3" borderId="1" xfId="0" applyFont="1" applyFill="1" applyBorder="1"/>
    <xf numFmtId="0" fontId="7" fillId="3" borderId="1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wrapText="1"/>
    </xf>
    <xf numFmtId="0" fontId="7" fillId="3" borderId="1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top" wrapText="1"/>
    </xf>
    <xf numFmtId="0" fontId="10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4" fontId="8" fillId="0" borderId="1" xfId="5" applyFont="1" applyFill="1" applyBorder="1"/>
    <xf numFmtId="44" fontId="7" fillId="0" borderId="1" xfId="5" applyFont="1" applyFill="1" applyBorder="1"/>
    <xf numFmtId="44" fontId="7" fillId="0" borderId="1" xfId="0" applyNumberFormat="1" applyFont="1" applyBorder="1"/>
    <xf numFmtId="44" fontId="8" fillId="10" borderId="1" xfId="5" applyFont="1" applyFill="1" applyBorder="1" applyAlignment="1">
      <alignment horizontal="right"/>
    </xf>
    <xf numFmtId="8" fontId="8" fillId="10" borderId="1" xfId="5" applyNumberFormat="1" applyFont="1" applyFill="1" applyBorder="1" applyAlignment="1">
      <alignment horizontal="right"/>
    </xf>
    <xf numFmtId="44" fontId="8" fillId="4" borderId="1" xfId="5" applyFont="1" applyFill="1" applyBorder="1" applyAlignment="1">
      <alignment horizontal="right"/>
    </xf>
    <xf numFmtId="8" fontId="8" fillId="4" borderId="1" xfId="5" applyNumberFormat="1" applyFont="1" applyFill="1" applyBorder="1" applyAlignment="1">
      <alignment horizontal="right"/>
    </xf>
    <xf numFmtId="44" fontId="9" fillId="0" borderId="1" xfId="5" applyFont="1" applyBorder="1"/>
    <xf numFmtId="0" fontId="9" fillId="0" borderId="1" xfId="0" applyFont="1" applyBorder="1"/>
    <xf numFmtId="166" fontId="9" fillId="0" borderId="0" xfId="0" applyNumberFormat="1" applyFont="1"/>
    <xf numFmtId="166" fontId="9" fillId="0" borderId="1" xfId="5" applyNumberFormat="1" applyFont="1" applyBorder="1"/>
    <xf numFmtId="0" fontId="11" fillId="0" borderId="1" xfId="0" applyFont="1" applyBorder="1" applyAlignment="1">
      <alignment horizontal="right"/>
    </xf>
    <xf numFmtId="0" fontId="7" fillId="7" borderId="1" xfId="0" applyFont="1" applyFill="1" applyBorder="1" applyAlignment="1">
      <alignment horizontal="center"/>
    </xf>
    <xf numFmtId="0" fontId="7" fillId="7" borderId="5" xfId="0" applyFont="1" applyFill="1" applyBorder="1" applyAlignment="1">
      <alignment horizontal="center"/>
    </xf>
    <xf numFmtId="0" fontId="4" fillId="12" borderId="1" xfId="0" applyFont="1" applyFill="1" applyBorder="1" applyAlignment="1">
      <alignment wrapText="1"/>
    </xf>
    <xf numFmtId="0" fontId="4" fillId="12" borderId="1" xfId="0" applyFont="1" applyFill="1" applyBorder="1"/>
    <xf numFmtId="0" fontId="12" fillId="0" borderId="1" xfId="0" applyFont="1" applyBorder="1" applyAlignment="1">
      <alignment horizontal="left" wrapText="1"/>
    </xf>
    <xf numFmtId="0" fontId="12" fillId="0" borderId="1" xfId="0" applyFont="1" applyBorder="1"/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/>
    <xf numFmtId="0" fontId="7" fillId="0" borderId="7" xfId="0" applyFont="1" applyBorder="1"/>
    <xf numFmtId="49" fontId="7" fillId="0" borderId="1" xfId="0" applyNumberFormat="1" applyFont="1" applyBorder="1"/>
    <xf numFmtId="49" fontId="8" fillId="0" borderId="1" xfId="0" applyNumberFormat="1" applyFont="1" applyBorder="1"/>
    <xf numFmtId="0" fontId="7" fillId="0" borderId="1" xfId="0" applyFont="1" applyBorder="1" applyAlignment="1">
      <alignment horizontal="right"/>
    </xf>
    <xf numFmtId="2" fontId="7" fillId="0" borderId="1" xfId="0" applyNumberFormat="1" applyFont="1" applyBorder="1"/>
    <xf numFmtId="1" fontId="7" fillId="0" borderId="1" xfId="0" applyNumberFormat="1" applyFont="1" applyBorder="1"/>
    <xf numFmtId="165" fontId="7" fillId="0" borderId="1" xfId="0" applyNumberFormat="1" applyFont="1" applyBorder="1"/>
    <xf numFmtId="49" fontId="4" fillId="0" borderId="1" xfId="0" applyNumberFormat="1" applyFont="1" applyBorder="1" applyAlignment="1">
      <alignment horizontal="right" vertical="center"/>
    </xf>
    <xf numFmtId="49" fontId="13" fillId="0" borderId="1" xfId="0" applyNumberFormat="1" applyFont="1" applyBorder="1" applyAlignment="1">
      <alignment horizontal="right" vertical="center"/>
    </xf>
    <xf numFmtId="0" fontId="13" fillId="0" borderId="1" xfId="0" applyFont="1" applyBorder="1" applyAlignment="1">
      <alignment vertical="center" wrapText="1"/>
    </xf>
    <xf numFmtId="0" fontId="13" fillId="9" borderId="1" xfId="0" applyFont="1" applyFill="1" applyBorder="1" applyAlignment="1">
      <alignment horizontal="justify" vertical="center"/>
    </xf>
    <xf numFmtId="0" fontId="13" fillId="9" borderId="1" xfId="0" applyFont="1" applyFill="1" applyBorder="1" applyAlignment="1">
      <alignment horizontal="justify" vertical="center" wrapText="1"/>
    </xf>
    <xf numFmtId="0" fontId="13" fillId="9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/>
    </xf>
    <xf numFmtId="0" fontId="13" fillId="0" borderId="1" xfId="0" applyFont="1" applyBorder="1" applyAlignment="1">
      <alignment vertical="center"/>
    </xf>
    <xf numFmtId="1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14" fillId="0" borderId="1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7" fillId="7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4" fillId="9" borderId="5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horizontal="center" vertical="center"/>
    </xf>
    <xf numFmtId="0" fontId="4" fillId="9" borderId="4" xfId="0" applyFont="1" applyFill="1" applyBorder="1" applyAlignment="1">
      <alignment horizontal="center" vertical="center"/>
    </xf>
  </cellXfs>
  <cellStyles count="7">
    <cellStyle name="Heading" xfId="1" xr:uid="{00000000-0005-0000-0000-000000000000}"/>
    <cellStyle name="Heading1" xfId="2" xr:uid="{00000000-0005-0000-0000-000001000000}"/>
    <cellStyle name="Normalny" xfId="0" builtinId="0" customBuiltin="1"/>
    <cellStyle name="Result" xfId="3" xr:uid="{00000000-0005-0000-0000-000003000000}"/>
    <cellStyle name="Result2" xfId="4" xr:uid="{00000000-0005-0000-0000-000004000000}"/>
    <cellStyle name="Walutowy" xfId="5" builtinId="4"/>
    <cellStyle name="Walutowy 2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Dysk%20A%202023.03.04\A\Olsztyn\2024%20na%202025\GAZ\Za&#322;&#261;czniki%20edytowalne\Za&#322;&#261;czniki%20edytowalne\Za&#322;&#261;czniki%20edytowalne%20pg%20MiG%20Olsztyn\Za&#322;&#261;cznik%20nr%201a%20do%20SWZ%20-%20wykaz%20punkt&#243;w%20poboru%20gazu%20Gmina%20Olsztyn%20na%202025.xlsx" TargetMode="External"/><Relationship Id="rId1" Type="http://schemas.openxmlformats.org/officeDocument/2006/relationships/externalLinkPath" Target="file:///D:\Dysk%20A%202023.03.04\A\Olsztyn\2024%20na%202025\GAZ\Za&#322;&#261;czniki%20edytowalne\Za&#322;&#261;czniki%20edytowalne\Za&#322;&#261;czniki%20edytowalne%20pg%20MiG%20Olsztyn\Za&#322;&#261;cznik%20nr%201a%20do%20SWZ%20-%20wykaz%20punkt&#243;w%20poboru%20gazu%20Gmina%20Olsztyn%20na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Wykaz ppg - kalkulator "/>
      <sheetName val="Ceny dystrybucji"/>
      <sheetName val="wykaz ppe "/>
      <sheetName val="wykaz do akcyzy"/>
    </sheetNames>
    <sheetDataSet>
      <sheetData sheetId="0">
        <row r="13">
          <cell r="A13">
            <v>1</v>
          </cell>
          <cell r="Y13" t="str">
            <v>42-256</v>
          </cell>
        </row>
        <row r="14">
          <cell r="A14">
            <v>2</v>
          </cell>
          <cell r="Y14" t="str">
            <v>42-256</v>
          </cell>
        </row>
        <row r="15">
          <cell r="A15">
            <v>3</v>
          </cell>
          <cell r="Y15" t="str">
            <v>42-256</v>
          </cell>
        </row>
        <row r="16">
          <cell r="A16">
            <v>5</v>
          </cell>
          <cell r="Y16" t="str">
            <v>42-256</v>
          </cell>
        </row>
        <row r="17">
          <cell r="A17">
            <v>4</v>
          </cell>
          <cell r="Y17" t="str">
            <v>42-256</v>
          </cell>
        </row>
        <row r="18">
          <cell r="A18">
            <v>6</v>
          </cell>
          <cell r="Y18" t="str">
            <v>42-256</v>
          </cell>
        </row>
        <row r="19">
          <cell r="A19">
            <v>7</v>
          </cell>
          <cell r="Y19" t="str">
            <v>42-256</v>
          </cell>
        </row>
        <row r="20">
          <cell r="A20">
            <v>8</v>
          </cell>
          <cell r="Y20" t="str">
            <v>42-256</v>
          </cell>
        </row>
        <row r="21">
          <cell r="A21">
            <v>9</v>
          </cell>
          <cell r="Y21" t="str">
            <v>42-256</v>
          </cell>
        </row>
        <row r="22">
          <cell r="A22">
            <v>10</v>
          </cell>
          <cell r="Y22" t="str">
            <v>42-256</v>
          </cell>
        </row>
        <row r="23">
          <cell r="A23">
            <v>11</v>
          </cell>
          <cell r="Y23" t="str">
            <v>42-256</v>
          </cell>
        </row>
        <row r="24">
          <cell r="A24">
            <v>12</v>
          </cell>
          <cell r="Y24" t="str">
            <v>42-256</v>
          </cell>
        </row>
        <row r="25">
          <cell r="A25">
            <v>13</v>
          </cell>
          <cell r="Y25" t="str">
            <v>42-256</v>
          </cell>
        </row>
        <row r="26">
          <cell r="A26">
            <v>14</v>
          </cell>
          <cell r="Y26" t="str">
            <v>42-256</v>
          </cell>
        </row>
        <row r="27">
          <cell r="A27">
            <v>15</v>
          </cell>
          <cell r="Y27" t="str">
            <v>42-256</v>
          </cell>
        </row>
        <row r="28">
          <cell r="A28">
            <v>16</v>
          </cell>
          <cell r="Y28" t="str">
            <v>42-256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2:BY33"/>
  <sheetViews>
    <sheetView topLeftCell="G13" zoomScale="115" zoomScaleNormal="115" workbookViewId="0">
      <selection activeCell="Y36" sqref="Y36"/>
    </sheetView>
  </sheetViews>
  <sheetFormatPr defaultColWidth="9" defaultRowHeight="12.75"/>
  <cols>
    <col min="1" max="1" width="3" style="13" customWidth="1"/>
    <col min="2" max="2" width="35" style="13" customWidth="1"/>
    <col min="3" max="3" width="12.875" style="13" customWidth="1"/>
    <col min="4" max="4" width="12.375" style="13" customWidth="1"/>
    <col min="5" max="5" width="11.375" style="13" customWidth="1"/>
    <col min="6" max="6" width="18.25" style="13" customWidth="1"/>
    <col min="7" max="7" width="10.75" style="17" customWidth="1"/>
    <col min="8" max="8" width="9.125" style="13" customWidth="1"/>
    <col min="9" max="9" width="18.25" style="13" customWidth="1"/>
    <col min="10" max="10" width="43.5" style="13" customWidth="1"/>
    <col min="11" max="13" width="9" style="13"/>
    <col min="14" max="14" width="21.75" style="13" customWidth="1"/>
    <col min="15" max="15" width="5.25" style="17" customWidth="1"/>
    <col min="16" max="16" width="4.625" style="13" customWidth="1"/>
    <col min="17" max="17" width="13.625" style="13" customWidth="1"/>
    <col min="18" max="18" width="33.75" style="13" customWidth="1"/>
    <col min="19" max="19" width="21.375" style="13" customWidth="1"/>
    <col min="20" max="21" width="7.875" style="13" customWidth="1"/>
    <col min="22" max="22" width="15.75" style="13" customWidth="1"/>
    <col min="23" max="24" width="11" style="13" customWidth="1"/>
    <col min="25" max="25" width="39.375" style="13" customWidth="1"/>
    <col min="26" max="26" width="6" style="13" customWidth="1"/>
    <col min="27" max="28" width="9" style="13"/>
    <col min="29" max="29" width="12.625" style="13" customWidth="1"/>
    <col min="30" max="30" width="10.125" style="17" customWidth="1"/>
    <col min="31" max="31" width="5.75" style="13" customWidth="1"/>
    <col min="32" max="32" width="23.75" style="13" customWidth="1"/>
    <col min="33" max="33" width="10.625" style="13" customWidth="1"/>
    <col min="34" max="43" width="9.375" style="13" customWidth="1"/>
    <col min="44" max="45" width="9" style="13"/>
    <col min="46" max="51" width="9.375" style="13" customWidth="1"/>
    <col min="52" max="53" width="9" style="13"/>
    <col min="54" max="54" width="7.625" style="13" customWidth="1"/>
    <col min="55" max="57" width="9" style="13"/>
    <col min="58" max="58" width="12.375" style="13" customWidth="1"/>
    <col min="59" max="59" width="12.5" style="13" customWidth="1"/>
    <col min="60" max="61" width="9" style="13"/>
    <col min="62" max="62" width="12.125" style="13" customWidth="1"/>
    <col min="63" max="63" width="11.75" style="13" customWidth="1"/>
    <col min="64" max="64" width="12.25" style="13" customWidth="1"/>
    <col min="65" max="65" width="12.5" style="13" customWidth="1"/>
    <col min="66" max="66" width="13.875" style="13" customWidth="1"/>
    <col min="67" max="67" width="12.75" style="13" customWidth="1"/>
    <col min="68" max="68" width="12" style="13" customWidth="1"/>
    <col min="69" max="69" width="12.875" style="13" customWidth="1"/>
    <col min="70" max="70" width="13.5" style="13" customWidth="1"/>
    <col min="71" max="71" width="16.375" style="13" customWidth="1"/>
    <col min="72" max="73" width="14.125" style="13" customWidth="1"/>
    <col min="74" max="74" width="12.625" style="13" customWidth="1"/>
    <col min="75" max="75" width="13.375" style="13" customWidth="1"/>
    <col min="76" max="76" width="11.375" style="13" customWidth="1"/>
    <col min="77" max="77" width="12" style="13" customWidth="1"/>
    <col min="78" max="16384" width="9" style="13"/>
  </cols>
  <sheetData>
    <row r="2" spans="1:77">
      <c r="B2" s="14"/>
      <c r="C2" s="14"/>
      <c r="D2" s="15" t="s">
        <v>8</v>
      </c>
      <c r="E2" s="16" t="s">
        <v>108</v>
      </c>
      <c r="F2" s="16" t="s">
        <v>104</v>
      </c>
      <c r="G2" s="16" t="s">
        <v>105</v>
      </c>
      <c r="H2" s="16" t="s">
        <v>106</v>
      </c>
      <c r="I2" s="16" t="s">
        <v>107</v>
      </c>
      <c r="J2" s="14"/>
    </row>
    <row r="3" spans="1:77" ht="51">
      <c r="B3" s="18" t="s">
        <v>120</v>
      </c>
      <c r="C3" s="19"/>
      <c r="D3" s="20" t="s">
        <v>121</v>
      </c>
      <c r="E3" s="52"/>
      <c r="F3" s="52"/>
      <c r="G3" s="52"/>
      <c r="H3" s="53"/>
      <c r="I3" s="53"/>
      <c r="J3" s="27"/>
    </row>
    <row r="4" spans="1:77" ht="51">
      <c r="B4" s="21" t="s">
        <v>122</v>
      </c>
      <c r="C4" s="22"/>
      <c r="D4" s="23" t="s">
        <v>123</v>
      </c>
      <c r="E4" s="54"/>
      <c r="F4" s="54"/>
      <c r="G4" s="54"/>
      <c r="H4" s="55"/>
      <c r="I4" s="55"/>
      <c r="J4" s="26"/>
    </row>
    <row r="5" spans="1:77" ht="36" customHeight="1">
      <c r="B5" s="21" t="s">
        <v>124</v>
      </c>
      <c r="C5" s="24"/>
      <c r="D5" s="25"/>
      <c r="E5" s="26"/>
      <c r="F5" s="26"/>
      <c r="G5" s="27"/>
      <c r="H5" s="27"/>
      <c r="I5" s="26"/>
      <c r="J5" s="26"/>
      <c r="K5" s="28"/>
      <c r="L5" s="28"/>
      <c r="M5" s="28"/>
      <c r="N5" s="28"/>
    </row>
    <row r="6" spans="1:77" ht="15" customHeight="1">
      <c r="B6" s="57" t="s">
        <v>46</v>
      </c>
      <c r="C6" s="56">
        <f>BW32</f>
        <v>160717.57991999999</v>
      </c>
      <c r="D6" s="29">
        <v>4.3099999999999996</v>
      </c>
      <c r="E6" s="58"/>
      <c r="F6" s="29"/>
      <c r="G6" s="14"/>
      <c r="H6" s="14"/>
      <c r="I6" s="29"/>
      <c r="J6" s="29"/>
    </row>
    <row r="7" spans="1:77" ht="15" customHeight="1">
      <c r="B7" s="57" t="s">
        <v>46</v>
      </c>
      <c r="C7" s="59">
        <f>C6/D6</f>
        <v>37289.461698375868</v>
      </c>
      <c r="D7" s="29"/>
      <c r="E7" s="58"/>
      <c r="F7" s="29"/>
      <c r="G7" s="14"/>
      <c r="H7" s="14"/>
      <c r="I7" s="29"/>
      <c r="J7" s="29"/>
    </row>
    <row r="8" spans="1:77" ht="15" customHeight="1">
      <c r="A8" s="13" t="s">
        <v>125</v>
      </c>
      <c r="B8" s="57" t="s">
        <v>29</v>
      </c>
      <c r="C8" s="56">
        <f>BX32</f>
        <v>36965.043381599993</v>
      </c>
      <c r="D8" s="29"/>
      <c r="E8" s="29"/>
      <c r="F8" s="29"/>
      <c r="G8" s="14"/>
      <c r="H8" s="14"/>
      <c r="I8" s="29"/>
      <c r="J8" s="29"/>
    </row>
    <row r="9" spans="1:77" ht="15" customHeight="1">
      <c r="B9" s="57" t="s">
        <v>47</v>
      </c>
      <c r="C9" s="56">
        <f>BY32</f>
        <v>197682.62330160002</v>
      </c>
      <c r="D9" s="29"/>
      <c r="E9" s="58"/>
      <c r="F9" s="29"/>
      <c r="G9" s="14"/>
      <c r="H9" s="14"/>
      <c r="I9" s="29"/>
      <c r="J9" s="29"/>
    </row>
    <row r="10" spans="1:77" ht="78" customHeight="1">
      <c r="B10" s="89" t="s">
        <v>126</v>
      </c>
      <c r="C10" s="90"/>
      <c r="D10" s="90"/>
      <c r="E10" s="90"/>
      <c r="F10" s="90"/>
      <c r="G10" s="90"/>
      <c r="H10" s="90"/>
      <c r="I10" s="90"/>
    </row>
    <row r="12" spans="1:77">
      <c r="A12" s="30"/>
      <c r="B12" s="92" t="s">
        <v>0</v>
      </c>
      <c r="C12" s="92"/>
      <c r="D12" s="92"/>
      <c r="E12" s="92"/>
      <c r="F12" s="92"/>
      <c r="G12" s="92"/>
      <c r="H12" s="92"/>
      <c r="I12" s="92"/>
      <c r="J12" s="91" t="s">
        <v>40</v>
      </c>
      <c r="K12" s="91"/>
      <c r="L12" s="91"/>
      <c r="M12" s="91"/>
      <c r="N12" s="91"/>
      <c r="O12" s="91"/>
      <c r="P12" s="91"/>
      <c r="Q12" s="61"/>
      <c r="R12" s="92" t="s">
        <v>43</v>
      </c>
      <c r="S12" s="92"/>
      <c r="T12" s="92"/>
      <c r="U12" s="92"/>
      <c r="V12" s="92"/>
      <c r="W12" s="92"/>
      <c r="X12" s="92"/>
      <c r="Y12" s="91" t="s">
        <v>44</v>
      </c>
      <c r="Z12" s="91"/>
      <c r="AA12" s="91"/>
      <c r="AB12" s="91"/>
      <c r="AC12" s="91"/>
      <c r="AD12" s="91"/>
      <c r="AE12" s="91"/>
      <c r="AF12" s="91"/>
      <c r="AG12" s="91"/>
      <c r="AH12" s="91" t="s">
        <v>109</v>
      </c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62"/>
      <c r="AU12" s="62"/>
      <c r="AV12" s="62"/>
      <c r="AW12" s="62"/>
      <c r="AX12" s="62"/>
      <c r="AY12" s="62"/>
      <c r="AZ12" s="87"/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8"/>
      <c r="BL12" s="88"/>
      <c r="BM12" s="88"/>
      <c r="BN12" s="88"/>
      <c r="BO12" s="88"/>
      <c r="BP12" s="88"/>
      <c r="BQ12" s="88"/>
      <c r="BR12" s="88"/>
      <c r="BS12" s="88"/>
      <c r="BT12" s="88"/>
      <c r="BU12" s="88"/>
      <c r="BV12" s="88"/>
    </row>
    <row r="13" spans="1:77" ht="114.75">
      <c r="A13" s="30" t="s">
        <v>26</v>
      </c>
      <c r="B13" s="30" t="s">
        <v>0</v>
      </c>
      <c r="C13" s="30" t="s">
        <v>1</v>
      </c>
      <c r="D13" s="30" t="s">
        <v>2</v>
      </c>
      <c r="E13" s="30" t="s">
        <v>3</v>
      </c>
      <c r="F13" s="30" t="s">
        <v>4</v>
      </c>
      <c r="G13" s="31" t="s">
        <v>5</v>
      </c>
      <c r="H13" s="32" t="s">
        <v>6</v>
      </c>
      <c r="I13" s="32" t="s">
        <v>23</v>
      </c>
      <c r="J13" s="33" t="s">
        <v>39</v>
      </c>
      <c r="K13" s="33" t="s">
        <v>1</v>
      </c>
      <c r="L13" s="33" t="s">
        <v>2</v>
      </c>
      <c r="M13" s="33" t="s">
        <v>3</v>
      </c>
      <c r="N13" s="33" t="s">
        <v>4</v>
      </c>
      <c r="O13" s="34" t="s">
        <v>5</v>
      </c>
      <c r="P13" s="35" t="s">
        <v>6</v>
      </c>
      <c r="Q13" s="35" t="s">
        <v>193</v>
      </c>
      <c r="R13" s="36" t="s">
        <v>21</v>
      </c>
      <c r="S13" s="37" t="s">
        <v>22</v>
      </c>
      <c r="T13" s="37" t="s">
        <v>38</v>
      </c>
      <c r="U13" s="37" t="s">
        <v>41</v>
      </c>
      <c r="V13" s="36" t="s">
        <v>110</v>
      </c>
      <c r="W13" s="36" t="s">
        <v>32</v>
      </c>
      <c r="X13" s="36" t="s">
        <v>33</v>
      </c>
      <c r="Y13" s="38" t="s">
        <v>7</v>
      </c>
      <c r="Z13" s="38" t="s">
        <v>1</v>
      </c>
      <c r="AA13" s="38" t="s">
        <v>2</v>
      </c>
      <c r="AB13" s="38" t="s">
        <v>3</v>
      </c>
      <c r="AC13" s="38" t="s">
        <v>4</v>
      </c>
      <c r="AD13" s="39" t="s">
        <v>5</v>
      </c>
      <c r="AE13" s="40" t="s">
        <v>6</v>
      </c>
      <c r="AF13" s="38" t="s">
        <v>24</v>
      </c>
      <c r="AG13" s="38" t="s">
        <v>34</v>
      </c>
      <c r="AH13" s="41" t="s">
        <v>14</v>
      </c>
      <c r="AI13" s="41" t="s">
        <v>15</v>
      </c>
      <c r="AJ13" s="41" t="s">
        <v>16</v>
      </c>
      <c r="AK13" s="41" t="s">
        <v>17</v>
      </c>
      <c r="AL13" s="41" t="s">
        <v>18</v>
      </c>
      <c r="AM13" s="41" t="s">
        <v>19</v>
      </c>
      <c r="AN13" s="41" t="s">
        <v>9</v>
      </c>
      <c r="AO13" s="41" t="s">
        <v>10</v>
      </c>
      <c r="AP13" s="41" t="s">
        <v>20</v>
      </c>
      <c r="AQ13" s="41" t="s">
        <v>11</v>
      </c>
      <c r="AR13" s="41" t="s">
        <v>12</v>
      </c>
      <c r="AS13" s="41" t="s">
        <v>13</v>
      </c>
      <c r="AT13" s="41" t="s">
        <v>14</v>
      </c>
      <c r="AU13" s="41" t="s">
        <v>15</v>
      </c>
      <c r="AV13" s="41" t="s">
        <v>16</v>
      </c>
      <c r="AW13" s="41" t="s">
        <v>17</v>
      </c>
      <c r="AX13" s="41" t="s">
        <v>18</v>
      </c>
      <c r="AY13" s="41" t="s">
        <v>19</v>
      </c>
      <c r="AZ13" s="41" t="s">
        <v>35</v>
      </c>
      <c r="BA13" s="41" t="s">
        <v>55</v>
      </c>
      <c r="BB13" s="40" t="s">
        <v>8</v>
      </c>
      <c r="BC13" s="42" t="s">
        <v>128</v>
      </c>
      <c r="BD13" s="43" t="s">
        <v>36</v>
      </c>
      <c r="BE13" s="43" t="s">
        <v>45</v>
      </c>
      <c r="BF13" s="43" t="s">
        <v>48</v>
      </c>
      <c r="BG13" s="43" t="s">
        <v>49</v>
      </c>
      <c r="BH13" s="44" t="s">
        <v>50</v>
      </c>
      <c r="BI13" s="44" t="s">
        <v>51</v>
      </c>
      <c r="BJ13" s="43" t="s">
        <v>52</v>
      </c>
      <c r="BK13" s="43" t="s">
        <v>53</v>
      </c>
      <c r="BL13" s="45" t="s">
        <v>60</v>
      </c>
      <c r="BM13" s="45" t="s">
        <v>61</v>
      </c>
      <c r="BN13" s="45" t="s">
        <v>62</v>
      </c>
      <c r="BO13" s="43" t="s">
        <v>57</v>
      </c>
      <c r="BP13" s="45" t="s">
        <v>58</v>
      </c>
      <c r="BQ13" s="43" t="s">
        <v>56</v>
      </c>
      <c r="BR13" s="45" t="s">
        <v>59</v>
      </c>
      <c r="BS13" s="43" t="s">
        <v>113</v>
      </c>
      <c r="BT13" s="46" t="s">
        <v>114</v>
      </c>
      <c r="BU13" s="43" t="s">
        <v>115</v>
      </c>
      <c r="BV13" s="46" t="s">
        <v>116</v>
      </c>
      <c r="BW13" s="43" t="s">
        <v>27</v>
      </c>
      <c r="BX13" s="47" t="s">
        <v>63</v>
      </c>
      <c r="BY13" s="48" t="s">
        <v>28</v>
      </c>
    </row>
    <row r="14" spans="1:77" ht="13.5" customHeight="1">
      <c r="A14" s="30">
        <v>1</v>
      </c>
      <c r="B14" s="15" t="s">
        <v>64</v>
      </c>
      <c r="C14" s="15" t="s">
        <v>65</v>
      </c>
      <c r="D14" s="15" t="s">
        <v>66</v>
      </c>
      <c r="E14" s="15" t="s">
        <v>66</v>
      </c>
      <c r="F14" s="67" t="s">
        <v>130</v>
      </c>
      <c r="G14" s="68">
        <v>10</v>
      </c>
      <c r="H14" s="68"/>
      <c r="I14" s="67">
        <v>9492190518</v>
      </c>
      <c r="J14" s="30" t="s">
        <v>64</v>
      </c>
      <c r="K14" s="30" t="s">
        <v>65</v>
      </c>
      <c r="L14" s="30" t="s">
        <v>66</v>
      </c>
      <c r="M14" s="30" t="s">
        <v>66</v>
      </c>
      <c r="N14" s="30" t="s">
        <v>130</v>
      </c>
      <c r="O14" s="30" t="s">
        <v>132</v>
      </c>
      <c r="P14" s="30"/>
      <c r="Q14" s="84">
        <v>9492190518</v>
      </c>
      <c r="R14" s="30" t="s">
        <v>144</v>
      </c>
      <c r="S14" s="70" t="s">
        <v>79</v>
      </c>
      <c r="T14" s="30" t="s">
        <v>25</v>
      </c>
      <c r="U14" s="30" t="s">
        <v>54</v>
      </c>
      <c r="V14" s="30" t="s">
        <v>149</v>
      </c>
      <c r="W14" s="30" t="s">
        <v>37</v>
      </c>
      <c r="X14" s="30" t="s">
        <v>42</v>
      </c>
      <c r="Y14" s="30" t="s">
        <v>150</v>
      </c>
      <c r="Z14" s="30" t="s">
        <v>65</v>
      </c>
      <c r="AA14" s="30" t="s">
        <v>66</v>
      </c>
      <c r="AB14" s="30" t="s">
        <v>83</v>
      </c>
      <c r="AC14" s="30" t="s">
        <v>84</v>
      </c>
      <c r="AD14" s="30" t="s">
        <v>151</v>
      </c>
      <c r="AE14" s="30" t="s">
        <v>137</v>
      </c>
      <c r="AF14" s="71" t="s">
        <v>85</v>
      </c>
      <c r="AG14" s="30" t="s">
        <v>129</v>
      </c>
      <c r="AH14" s="30">
        <v>0</v>
      </c>
      <c r="AI14" s="30">
        <v>3661</v>
      </c>
      <c r="AJ14" s="30">
        <v>0</v>
      </c>
      <c r="AK14" s="30">
        <v>12575</v>
      </c>
      <c r="AL14" s="30">
        <v>0</v>
      </c>
      <c r="AM14" s="30">
        <v>21181</v>
      </c>
      <c r="AN14" s="30">
        <v>10286</v>
      </c>
      <c r="AO14" s="30">
        <v>21079</v>
      </c>
      <c r="AP14" s="30">
        <v>8054</v>
      </c>
      <c r="AQ14" s="30">
        <v>10249</v>
      </c>
      <c r="AR14" s="30">
        <v>2210</v>
      </c>
      <c r="AS14" s="30">
        <v>6184</v>
      </c>
      <c r="AT14" s="30">
        <v>0</v>
      </c>
      <c r="AU14" s="30">
        <v>3661</v>
      </c>
      <c r="AV14" s="30">
        <v>0</v>
      </c>
      <c r="AW14" s="30">
        <v>12575</v>
      </c>
      <c r="AX14" s="30">
        <v>0</v>
      </c>
      <c r="AY14" s="30">
        <v>21181</v>
      </c>
      <c r="AZ14" s="30">
        <f>SUM(AH14:AY14)</f>
        <v>132896</v>
      </c>
      <c r="BA14" s="30">
        <v>132896</v>
      </c>
      <c r="BB14" s="30" t="s">
        <v>105</v>
      </c>
      <c r="BC14" s="72" t="s">
        <v>127</v>
      </c>
      <c r="BD14" s="68">
        <v>13128</v>
      </c>
      <c r="BE14" s="30">
        <v>18</v>
      </c>
      <c r="BF14" s="73">
        <v>66.17</v>
      </c>
      <c r="BG14" s="73">
        <v>33.83</v>
      </c>
      <c r="BH14" s="74">
        <f t="shared" ref="BH14:BH31" si="0">BA14*BF14/100</f>
        <v>87937.283200000005</v>
      </c>
      <c r="BI14" s="74">
        <f t="shared" ref="BI14:BI31" si="1">BA14*BG14/100</f>
        <v>44958.716799999995</v>
      </c>
      <c r="BJ14" s="75">
        <f t="shared" ref="BJ14:BJ31" si="2">C$3/1000</f>
        <v>0</v>
      </c>
      <c r="BK14" s="75">
        <f>C$4/1000</f>
        <v>0</v>
      </c>
      <c r="BL14" s="49">
        <f>BH14*BJ14</f>
        <v>0</v>
      </c>
      <c r="BM14" s="49">
        <f>BI14*BK14</f>
        <v>0</v>
      </c>
      <c r="BN14" s="49">
        <f>SUM(BL14:BM14)</f>
        <v>0</v>
      </c>
      <c r="BO14" s="50">
        <f>G3</f>
        <v>0</v>
      </c>
      <c r="BP14" s="50">
        <f>BO14*BE14*BF14/100</f>
        <v>0</v>
      </c>
      <c r="BQ14" s="50">
        <f>G4</f>
        <v>0</v>
      </c>
      <c r="BR14" s="50">
        <f>BQ14*BE14*BG14/100</f>
        <v>0</v>
      </c>
      <c r="BS14" s="30">
        <f>Ceny!B6</f>
        <v>37.82</v>
      </c>
      <c r="BT14" s="50">
        <f>BS14*BE14</f>
        <v>680.76</v>
      </c>
      <c r="BU14" s="69">
        <f>Ceny!C6</f>
        <v>6.087E-2</v>
      </c>
      <c r="BV14" s="50">
        <f t="shared" ref="BV14:BV31" si="3">BU14*BA14</f>
        <v>8089.3795200000004</v>
      </c>
      <c r="BW14" s="51">
        <f>BN14+BP14+BR14+BT14+BV14</f>
        <v>8770.1395200000006</v>
      </c>
      <c r="BX14" s="51">
        <f>BW14*0.23</f>
        <v>2017.1320896000002</v>
      </c>
      <c r="BY14" s="51">
        <f>BX14+BW14</f>
        <v>10787.2716096</v>
      </c>
    </row>
    <row r="15" spans="1:77" ht="13.5" customHeight="1">
      <c r="A15" s="30">
        <f>A14+1</f>
        <v>2</v>
      </c>
      <c r="B15" s="15" t="s">
        <v>64</v>
      </c>
      <c r="C15" s="15" t="s">
        <v>65</v>
      </c>
      <c r="D15" s="15" t="s">
        <v>66</v>
      </c>
      <c r="E15" s="15" t="s">
        <v>66</v>
      </c>
      <c r="F15" s="67" t="s">
        <v>130</v>
      </c>
      <c r="G15" s="68">
        <v>10</v>
      </c>
      <c r="H15" s="68"/>
      <c r="I15" s="67">
        <v>9492190518</v>
      </c>
      <c r="J15" s="30" t="s">
        <v>64</v>
      </c>
      <c r="K15" s="30" t="s">
        <v>65</v>
      </c>
      <c r="L15" s="30" t="s">
        <v>66</v>
      </c>
      <c r="M15" s="30" t="s">
        <v>66</v>
      </c>
      <c r="N15" s="30" t="s">
        <v>130</v>
      </c>
      <c r="O15" s="30" t="s">
        <v>132</v>
      </c>
      <c r="P15" s="30"/>
      <c r="Q15" s="84">
        <v>9492190518</v>
      </c>
      <c r="R15" s="30" t="s">
        <v>144</v>
      </c>
      <c r="S15" s="70" t="s">
        <v>79</v>
      </c>
      <c r="T15" s="30" t="s">
        <v>25</v>
      </c>
      <c r="U15" s="30" t="s">
        <v>54</v>
      </c>
      <c r="V15" s="30" t="s">
        <v>149</v>
      </c>
      <c r="W15" s="30" t="s">
        <v>37</v>
      </c>
      <c r="X15" s="30" t="s">
        <v>42</v>
      </c>
      <c r="Y15" s="30" t="s">
        <v>152</v>
      </c>
      <c r="Z15" s="30" t="s">
        <v>65</v>
      </c>
      <c r="AA15" s="30" t="s">
        <v>66</v>
      </c>
      <c r="AB15" s="30" t="s">
        <v>70</v>
      </c>
      <c r="AC15" s="30" t="s">
        <v>137</v>
      </c>
      <c r="AD15" s="30" t="s">
        <v>86</v>
      </c>
      <c r="AE15" s="30" t="s">
        <v>137</v>
      </c>
      <c r="AF15" s="71" t="s">
        <v>87</v>
      </c>
      <c r="AG15" s="30" t="s">
        <v>168</v>
      </c>
      <c r="AH15" s="30">
        <v>2035</v>
      </c>
      <c r="AI15" s="30">
        <v>45</v>
      </c>
      <c r="AJ15" s="30">
        <v>0</v>
      </c>
      <c r="AK15" s="30">
        <v>491</v>
      </c>
      <c r="AL15" s="30">
        <v>4351</v>
      </c>
      <c r="AM15" s="30">
        <v>4468</v>
      </c>
      <c r="AN15" s="30">
        <v>6057</v>
      </c>
      <c r="AO15" s="30">
        <v>7932</v>
      </c>
      <c r="AP15" s="30">
        <v>3193</v>
      </c>
      <c r="AQ15" s="30">
        <v>6814</v>
      </c>
      <c r="AR15" s="30">
        <v>318</v>
      </c>
      <c r="AS15" s="30">
        <v>2765</v>
      </c>
      <c r="AT15" s="30">
        <v>2035</v>
      </c>
      <c r="AU15" s="30">
        <v>45</v>
      </c>
      <c r="AV15" s="30">
        <v>0</v>
      </c>
      <c r="AW15" s="30">
        <v>491</v>
      </c>
      <c r="AX15" s="30">
        <v>4351</v>
      </c>
      <c r="AY15" s="30">
        <v>4468</v>
      </c>
      <c r="AZ15" s="30">
        <f t="shared" ref="AZ15:AZ31" si="4">SUM(AH15:AY15)</f>
        <v>49859</v>
      </c>
      <c r="BA15" s="30">
        <v>49859</v>
      </c>
      <c r="BB15" s="30" t="str">
        <f>BB$14</f>
        <v>W-3.6</v>
      </c>
      <c r="BC15" s="72" t="s">
        <v>127</v>
      </c>
      <c r="BD15" s="68">
        <v>13128</v>
      </c>
      <c r="BE15" s="30">
        <v>18</v>
      </c>
      <c r="BF15" s="73">
        <v>73.05</v>
      </c>
      <c r="BG15" s="73">
        <v>26.95</v>
      </c>
      <c r="BH15" s="74">
        <f t="shared" si="0"/>
        <v>36421.999499999998</v>
      </c>
      <c r="BI15" s="74">
        <f t="shared" si="1"/>
        <v>13437.0005</v>
      </c>
      <c r="BJ15" s="75">
        <f t="shared" si="2"/>
        <v>0</v>
      </c>
      <c r="BK15" s="75">
        <f t="shared" ref="BK15:BK31" si="5">C$4/1000</f>
        <v>0</v>
      </c>
      <c r="BL15" s="49">
        <f t="shared" ref="BL15:BL29" si="6">BH15*BJ15</f>
        <v>0</v>
      </c>
      <c r="BM15" s="49">
        <f t="shared" ref="BM15:BM29" si="7">BI15*BK15</f>
        <v>0</v>
      </c>
      <c r="BN15" s="49">
        <f t="shared" ref="BN15:BN29" si="8">SUM(BL15:BM15)</f>
        <v>0</v>
      </c>
      <c r="BO15" s="50">
        <f>BO$14</f>
        <v>0</v>
      </c>
      <c r="BP15" s="50">
        <f t="shared" ref="BP15:BP29" si="9">BO15*BE15*BF15/100</f>
        <v>0</v>
      </c>
      <c r="BQ15" s="50">
        <f>BQ$14</f>
        <v>0</v>
      </c>
      <c r="BR15" s="50">
        <f t="shared" ref="BR15:BR29" si="10">BQ15*BE15*BG15/100</f>
        <v>0</v>
      </c>
      <c r="BS15" s="30">
        <f>BS$14</f>
        <v>37.82</v>
      </c>
      <c r="BT15" s="50">
        <f>BS15*BE15</f>
        <v>680.76</v>
      </c>
      <c r="BU15" s="69">
        <f>BU$14</f>
        <v>6.087E-2</v>
      </c>
      <c r="BV15" s="50">
        <f t="shared" si="3"/>
        <v>3034.9173300000002</v>
      </c>
      <c r="BW15" s="51">
        <f t="shared" ref="BW15:BW29" si="11">BN15+BP15+BR15+BT15+BV15</f>
        <v>3715.6773300000004</v>
      </c>
      <c r="BX15" s="51">
        <f t="shared" ref="BX15:BX29" si="12">BW15*0.23</f>
        <v>854.60578590000011</v>
      </c>
      <c r="BY15" s="51">
        <f t="shared" ref="BY15:BY29" si="13">BX15+BW15</f>
        <v>4570.2831159000007</v>
      </c>
    </row>
    <row r="16" spans="1:77" ht="13.5" customHeight="1">
      <c r="A16" s="30">
        <f t="shared" ref="A16" si="14">A15+1</f>
        <v>3</v>
      </c>
      <c r="B16" s="15" t="s">
        <v>64</v>
      </c>
      <c r="C16" s="15" t="s">
        <v>65</v>
      </c>
      <c r="D16" s="15" t="s">
        <v>66</v>
      </c>
      <c r="E16" s="15" t="s">
        <v>66</v>
      </c>
      <c r="F16" s="67" t="s">
        <v>130</v>
      </c>
      <c r="G16" s="68">
        <v>10</v>
      </c>
      <c r="H16" s="68"/>
      <c r="I16" s="67">
        <v>9492190518</v>
      </c>
      <c r="J16" s="30" t="s">
        <v>64</v>
      </c>
      <c r="K16" s="30" t="s">
        <v>65</v>
      </c>
      <c r="L16" s="30" t="s">
        <v>66</v>
      </c>
      <c r="M16" s="30" t="s">
        <v>66</v>
      </c>
      <c r="N16" s="30" t="s">
        <v>130</v>
      </c>
      <c r="O16" s="30" t="s">
        <v>132</v>
      </c>
      <c r="P16" s="30"/>
      <c r="Q16" s="84">
        <v>9492190518</v>
      </c>
      <c r="R16" s="30" t="s">
        <v>145</v>
      </c>
      <c r="S16" s="70" t="s">
        <v>79</v>
      </c>
      <c r="T16" s="30" t="s">
        <v>25</v>
      </c>
      <c r="U16" s="30" t="s">
        <v>54</v>
      </c>
      <c r="V16" s="30" t="s">
        <v>149</v>
      </c>
      <c r="W16" s="30" t="s">
        <v>37</v>
      </c>
      <c r="X16" s="30" t="s">
        <v>42</v>
      </c>
      <c r="Y16" s="30" t="s">
        <v>153</v>
      </c>
      <c r="Z16" s="30" t="s">
        <v>65</v>
      </c>
      <c r="AA16" s="30" t="s">
        <v>66</v>
      </c>
      <c r="AB16" s="30" t="s">
        <v>66</v>
      </c>
      <c r="AC16" s="30" t="s">
        <v>67</v>
      </c>
      <c r="AD16" s="30" t="s">
        <v>132</v>
      </c>
      <c r="AE16" s="30" t="s">
        <v>137</v>
      </c>
      <c r="AF16" s="71" t="s">
        <v>88</v>
      </c>
      <c r="AG16" s="30" t="s">
        <v>169</v>
      </c>
      <c r="AH16" s="30">
        <v>0</v>
      </c>
      <c r="AI16" s="30">
        <v>0</v>
      </c>
      <c r="AJ16" s="30">
        <v>0</v>
      </c>
      <c r="AK16" s="30">
        <v>11412</v>
      </c>
      <c r="AL16" s="30">
        <v>0</v>
      </c>
      <c r="AM16" s="30">
        <v>28888</v>
      </c>
      <c r="AN16" s="30">
        <v>14073</v>
      </c>
      <c r="AO16" s="30">
        <v>17153</v>
      </c>
      <c r="AP16" s="30">
        <v>7666</v>
      </c>
      <c r="AQ16" s="30">
        <v>6896</v>
      </c>
      <c r="AR16" s="30">
        <v>0</v>
      </c>
      <c r="AS16" s="30">
        <v>4364</v>
      </c>
      <c r="AT16" s="30">
        <v>0</v>
      </c>
      <c r="AU16" s="30">
        <v>0</v>
      </c>
      <c r="AV16" s="30">
        <v>0</v>
      </c>
      <c r="AW16" s="30">
        <v>11412</v>
      </c>
      <c r="AX16" s="30">
        <v>0</v>
      </c>
      <c r="AY16" s="30">
        <v>28888</v>
      </c>
      <c r="AZ16" s="30">
        <f t="shared" si="4"/>
        <v>130752</v>
      </c>
      <c r="BA16" s="30">
        <v>130752</v>
      </c>
      <c r="BB16" s="30" t="str">
        <f t="shared" ref="BB16:BB20" si="15">BB$14</f>
        <v>W-3.6</v>
      </c>
      <c r="BC16" s="72" t="s">
        <v>127</v>
      </c>
      <c r="BD16" s="68">
        <v>13128</v>
      </c>
      <c r="BE16" s="30">
        <v>18</v>
      </c>
      <c r="BF16" s="73">
        <v>100</v>
      </c>
      <c r="BG16" s="73">
        <v>0</v>
      </c>
      <c r="BH16" s="74">
        <f t="shared" si="0"/>
        <v>130752</v>
      </c>
      <c r="BI16" s="74">
        <f t="shared" si="1"/>
        <v>0</v>
      </c>
      <c r="BJ16" s="75">
        <f t="shared" si="2"/>
        <v>0</v>
      </c>
      <c r="BK16" s="75">
        <f t="shared" si="5"/>
        <v>0</v>
      </c>
      <c r="BL16" s="49">
        <f t="shared" si="6"/>
        <v>0</v>
      </c>
      <c r="BM16" s="49">
        <f t="shared" si="7"/>
        <v>0</v>
      </c>
      <c r="BN16" s="49">
        <f t="shared" si="8"/>
        <v>0</v>
      </c>
      <c r="BO16" s="50">
        <f t="shared" ref="BO16:BO20" si="16">BO$14</f>
        <v>0</v>
      </c>
      <c r="BP16" s="50">
        <f t="shared" si="9"/>
        <v>0</v>
      </c>
      <c r="BQ16" s="50">
        <f t="shared" ref="BQ16:BQ20" si="17">BQ$14</f>
        <v>0</v>
      </c>
      <c r="BR16" s="50">
        <f t="shared" si="10"/>
        <v>0</v>
      </c>
      <c r="BS16" s="30">
        <f t="shared" ref="BS16:BS20" si="18">BS$14</f>
        <v>37.82</v>
      </c>
      <c r="BT16" s="50">
        <f t="shared" ref="BT16:BT29" si="19">BS16*BE16</f>
        <v>680.76</v>
      </c>
      <c r="BU16" s="69">
        <f t="shared" ref="BU16:BU20" si="20">BU$14</f>
        <v>6.087E-2</v>
      </c>
      <c r="BV16" s="50">
        <f t="shared" si="3"/>
        <v>7958.8742400000001</v>
      </c>
      <c r="BW16" s="51">
        <f t="shared" si="11"/>
        <v>8639.6342399999994</v>
      </c>
      <c r="BX16" s="51">
        <f t="shared" si="12"/>
        <v>1987.1158751999999</v>
      </c>
      <c r="BY16" s="51">
        <f t="shared" si="13"/>
        <v>10626.750115199999</v>
      </c>
    </row>
    <row r="17" spans="1:77" ht="13.5" customHeight="1">
      <c r="A17" s="30">
        <v>5</v>
      </c>
      <c r="B17" s="15" t="s">
        <v>64</v>
      </c>
      <c r="C17" s="15" t="s">
        <v>65</v>
      </c>
      <c r="D17" s="15" t="s">
        <v>66</v>
      </c>
      <c r="E17" s="15" t="s">
        <v>66</v>
      </c>
      <c r="F17" s="67" t="s">
        <v>130</v>
      </c>
      <c r="G17" s="68">
        <v>10</v>
      </c>
      <c r="H17" s="68"/>
      <c r="I17" s="67">
        <v>9492190518</v>
      </c>
      <c r="J17" s="30" t="s">
        <v>64</v>
      </c>
      <c r="K17" s="30" t="s">
        <v>65</v>
      </c>
      <c r="L17" s="30" t="s">
        <v>66</v>
      </c>
      <c r="M17" s="30" t="s">
        <v>66</v>
      </c>
      <c r="N17" s="30" t="s">
        <v>130</v>
      </c>
      <c r="O17" s="30" t="s">
        <v>132</v>
      </c>
      <c r="P17" s="30"/>
      <c r="Q17" s="84">
        <v>9492190518</v>
      </c>
      <c r="R17" s="30" t="s">
        <v>144</v>
      </c>
      <c r="S17" s="70" t="s">
        <v>79</v>
      </c>
      <c r="T17" s="30" t="s">
        <v>25</v>
      </c>
      <c r="U17" s="30" t="s">
        <v>54</v>
      </c>
      <c r="V17" s="30" t="s">
        <v>149</v>
      </c>
      <c r="W17" s="30" t="s">
        <v>37</v>
      </c>
      <c r="X17" s="30" t="s">
        <v>42</v>
      </c>
      <c r="Y17" s="30" t="s">
        <v>154</v>
      </c>
      <c r="Z17" s="30" t="s">
        <v>65</v>
      </c>
      <c r="AA17" s="30" t="s">
        <v>66</v>
      </c>
      <c r="AB17" s="30" t="s">
        <v>74</v>
      </c>
      <c r="AC17" s="30" t="s">
        <v>75</v>
      </c>
      <c r="AD17" s="30" t="s">
        <v>155</v>
      </c>
      <c r="AE17" s="30" t="s">
        <v>137</v>
      </c>
      <c r="AF17" s="71" t="s">
        <v>91</v>
      </c>
      <c r="AG17" s="30" t="s">
        <v>170</v>
      </c>
      <c r="AH17" s="30">
        <v>215</v>
      </c>
      <c r="AI17" s="30">
        <v>893</v>
      </c>
      <c r="AJ17" s="30">
        <v>0</v>
      </c>
      <c r="AK17" s="30">
        <v>148</v>
      </c>
      <c r="AL17" s="30">
        <v>148</v>
      </c>
      <c r="AM17" s="30">
        <v>7435</v>
      </c>
      <c r="AN17" s="30">
        <v>4767</v>
      </c>
      <c r="AO17" s="30">
        <v>3505</v>
      </c>
      <c r="AP17" s="30">
        <v>2749</v>
      </c>
      <c r="AQ17" s="30">
        <v>2110</v>
      </c>
      <c r="AR17" s="30">
        <v>631</v>
      </c>
      <c r="AS17" s="30">
        <v>1130</v>
      </c>
      <c r="AT17" s="30">
        <v>215</v>
      </c>
      <c r="AU17" s="30">
        <v>893</v>
      </c>
      <c r="AV17" s="30">
        <v>0</v>
      </c>
      <c r="AW17" s="30">
        <v>148</v>
      </c>
      <c r="AX17" s="30">
        <v>148</v>
      </c>
      <c r="AY17" s="30">
        <v>7435</v>
      </c>
      <c r="AZ17" s="30">
        <f t="shared" si="4"/>
        <v>32570</v>
      </c>
      <c r="BA17" s="30">
        <v>32570</v>
      </c>
      <c r="BB17" s="30" t="str">
        <f t="shared" si="15"/>
        <v>W-3.6</v>
      </c>
      <c r="BC17" s="72" t="s">
        <v>127</v>
      </c>
      <c r="BD17" s="68">
        <v>13128</v>
      </c>
      <c r="BE17" s="30">
        <v>18</v>
      </c>
      <c r="BF17" s="73">
        <v>50</v>
      </c>
      <c r="BG17" s="73">
        <v>50</v>
      </c>
      <c r="BH17" s="74">
        <f t="shared" si="0"/>
        <v>16285</v>
      </c>
      <c r="BI17" s="74">
        <f t="shared" si="1"/>
        <v>16285</v>
      </c>
      <c r="BJ17" s="75">
        <f t="shared" si="2"/>
        <v>0</v>
      </c>
      <c r="BK17" s="75">
        <f t="shared" si="5"/>
        <v>0</v>
      </c>
      <c r="BL17" s="49">
        <f t="shared" si="6"/>
        <v>0</v>
      </c>
      <c r="BM17" s="49">
        <f t="shared" si="7"/>
        <v>0</v>
      </c>
      <c r="BN17" s="49">
        <f t="shared" si="8"/>
        <v>0</v>
      </c>
      <c r="BO17" s="50">
        <f t="shared" si="16"/>
        <v>0</v>
      </c>
      <c r="BP17" s="50">
        <f t="shared" si="9"/>
        <v>0</v>
      </c>
      <c r="BQ17" s="50">
        <f t="shared" si="17"/>
        <v>0</v>
      </c>
      <c r="BR17" s="50">
        <f t="shared" si="10"/>
        <v>0</v>
      </c>
      <c r="BS17" s="30">
        <f t="shared" si="18"/>
        <v>37.82</v>
      </c>
      <c r="BT17" s="50">
        <f t="shared" si="19"/>
        <v>680.76</v>
      </c>
      <c r="BU17" s="69">
        <f t="shared" si="20"/>
        <v>6.087E-2</v>
      </c>
      <c r="BV17" s="50">
        <f t="shared" si="3"/>
        <v>1982.5359000000001</v>
      </c>
      <c r="BW17" s="51">
        <f t="shared" si="11"/>
        <v>2663.2959000000001</v>
      </c>
      <c r="BX17" s="51">
        <f t="shared" si="12"/>
        <v>612.55805700000008</v>
      </c>
      <c r="BY17" s="51">
        <f t="shared" si="13"/>
        <v>3275.8539570000003</v>
      </c>
    </row>
    <row r="18" spans="1:77" ht="13.5" customHeight="1">
      <c r="A18" s="30">
        <v>4</v>
      </c>
      <c r="B18" s="15" t="s">
        <v>64</v>
      </c>
      <c r="C18" s="15" t="s">
        <v>65</v>
      </c>
      <c r="D18" s="15" t="s">
        <v>66</v>
      </c>
      <c r="E18" s="15" t="s">
        <v>66</v>
      </c>
      <c r="F18" s="67" t="s">
        <v>130</v>
      </c>
      <c r="G18" s="68">
        <v>10</v>
      </c>
      <c r="H18" s="68"/>
      <c r="I18" s="67">
        <v>9492190518</v>
      </c>
      <c r="J18" s="30" t="s">
        <v>64</v>
      </c>
      <c r="K18" s="30" t="s">
        <v>65</v>
      </c>
      <c r="L18" s="30" t="s">
        <v>66</v>
      </c>
      <c r="M18" s="30" t="s">
        <v>66</v>
      </c>
      <c r="N18" s="30" t="s">
        <v>130</v>
      </c>
      <c r="O18" s="30" t="s">
        <v>132</v>
      </c>
      <c r="P18" s="30"/>
      <c r="Q18" s="84">
        <v>9492190518</v>
      </c>
      <c r="R18" s="30" t="s">
        <v>144</v>
      </c>
      <c r="S18" s="70" t="s">
        <v>79</v>
      </c>
      <c r="T18" s="30" t="s">
        <v>25</v>
      </c>
      <c r="U18" s="30" t="s">
        <v>54</v>
      </c>
      <c r="V18" s="30" t="s">
        <v>149</v>
      </c>
      <c r="W18" s="30" t="s">
        <v>37</v>
      </c>
      <c r="X18" s="30" t="s">
        <v>42</v>
      </c>
      <c r="Y18" s="30" t="s">
        <v>156</v>
      </c>
      <c r="Z18" s="30" t="s">
        <v>65</v>
      </c>
      <c r="AA18" s="30" t="s">
        <v>66</v>
      </c>
      <c r="AB18" s="30" t="s">
        <v>66</v>
      </c>
      <c r="AC18" s="30" t="s">
        <v>133</v>
      </c>
      <c r="AD18" s="30" t="s">
        <v>157</v>
      </c>
      <c r="AE18" s="30" t="s">
        <v>137</v>
      </c>
      <c r="AF18" s="71" t="s">
        <v>94</v>
      </c>
      <c r="AG18" s="30" t="s">
        <v>171</v>
      </c>
      <c r="AH18" s="30">
        <v>0</v>
      </c>
      <c r="AI18" s="30">
        <v>11</v>
      </c>
      <c r="AJ18" s="30">
        <v>377</v>
      </c>
      <c r="AK18" s="30">
        <v>183</v>
      </c>
      <c r="AL18" s="30">
        <v>0</v>
      </c>
      <c r="AM18" s="30">
        <v>10454</v>
      </c>
      <c r="AN18" s="30">
        <v>9066</v>
      </c>
      <c r="AO18" s="30">
        <v>6841</v>
      </c>
      <c r="AP18" s="30">
        <v>3902</v>
      </c>
      <c r="AQ18" s="30">
        <v>7731</v>
      </c>
      <c r="AR18" s="30">
        <v>631</v>
      </c>
      <c r="AS18" s="30">
        <v>1051</v>
      </c>
      <c r="AT18" s="30">
        <v>0</v>
      </c>
      <c r="AU18" s="30">
        <v>11</v>
      </c>
      <c r="AV18" s="30">
        <v>377</v>
      </c>
      <c r="AW18" s="30">
        <v>183</v>
      </c>
      <c r="AX18" s="30">
        <v>0</v>
      </c>
      <c r="AY18" s="30">
        <v>10454</v>
      </c>
      <c r="AZ18" s="30">
        <f t="shared" si="4"/>
        <v>51272</v>
      </c>
      <c r="BA18" s="30">
        <v>51272</v>
      </c>
      <c r="BB18" s="30" t="str">
        <f t="shared" si="15"/>
        <v>W-3.6</v>
      </c>
      <c r="BC18" s="72" t="s">
        <v>127</v>
      </c>
      <c r="BD18" s="68">
        <v>13128</v>
      </c>
      <c r="BE18" s="30">
        <v>18</v>
      </c>
      <c r="BF18" s="73">
        <v>0</v>
      </c>
      <c r="BG18" s="73">
        <v>100</v>
      </c>
      <c r="BH18" s="74">
        <f t="shared" si="0"/>
        <v>0</v>
      </c>
      <c r="BI18" s="74">
        <f t="shared" si="1"/>
        <v>51272</v>
      </c>
      <c r="BJ18" s="75">
        <f t="shared" si="2"/>
        <v>0</v>
      </c>
      <c r="BK18" s="75">
        <f t="shared" si="5"/>
        <v>0</v>
      </c>
      <c r="BL18" s="49">
        <f t="shared" si="6"/>
        <v>0</v>
      </c>
      <c r="BM18" s="49">
        <f t="shared" si="7"/>
        <v>0</v>
      </c>
      <c r="BN18" s="49">
        <f t="shared" si="8"/>
        <v>0</v>
      </c>
      <c r="BO18" s="50">
        <f t="shared" si="16"/>
        <v>0</v>
      </c>
      <c r="BP18" s="50">
        <f t="shared" si="9"/>
        <v>0</v>
      </c>
      <c r="BQ18" s="50">
        <f t="shared" si="17"/>
        <v>0</v>
      </c>
      <c r="BR18" s="50">
        <f t="shared" si="10"/>
        <v>0</v>
      </c>
      <c r="BS18" s="30">
        <f t="shared" si="18"/>
        <v>37.82</v>
      </c>
      <c r="BT18" s="50">
        <f t="shared" si="19"/>
        <v>680.76</v>
      </c>
      <c r="BU18" s="69">
        <f t="shared" si="20"/>
        <v>6.087E-2</v>
      </c>
      <c r="BV18" s="50">
        <f t="shared" si="3"/>
        <v>3120.9266400000001</v>
      </c>
      <c r="BW18" s="51">
        <f t="shared" si="11"/>
        <v>3801.6866399999999</v>
      </c>
      <c r="BX18" s="51">
        <f t="shared" si="12"/>
        <v>874.38792720000004</v>
      </c>
      <c r="BY18" s="51">
        <f t="shared" si="13"/>
        <v>4676.0745672000003</v>
      </c>
    </row>
    <row r="19" spans="1:77" ht="13.5" customHeight="1">
      <c r="A19" s="30">
        <v>6</v>
      </c>
      <c r="B19" s="15" t="s">
        <v>64</v>
      </c>
      <c r="C19" s="15" t="s">
        <v>65</v>
      </c>
      <c r="D19" s="15" t="s">
        <v>66</v>
      </c>
      <c r="E19" s="15" t="s">
        <v>66</v>
      </c>
      <c r="F19" s="67" t="s">
        <v>130</v>
      </c>
      <c r="G19" s="68">
        <v>10</v>
      </c>
      <c r="H19" s="68"/>
      <c r="I19" s="67">
        <v>9492190518</v>
      </c>
      <c r="J19" s="30" t="s">
        <v>64</v>
      </c>
      <c r="K19" s="30" t="s">
        <v>65</v>
      </c>
      <c r="L19" s="30" t="s">
        <v>66</v>
      </c>
      <c r="M19" s="30" t="s">
        <v>66</v>
      </c>
      <c r="N19" s="30" t="s">
        <v>130</v>
      </c>
      <c r="O19" s="30" t="s">
        <v>132</v>
      </c>
      <c r="P19" s="30"/>
      <c r="Q19" s="84">
        <v>9492190518</v>
      </c>
      <c r="R19" s="30" t="s">
        <v>144</v>
      </c>
      <c r="S19" s="70" t="s">
        <v>79</v>
      </c>
      <c r="T19" s="30" t="s">
        <v>25</v>
      </c>
      <c r="U19" s="30" t="s">
        <v>54</v>
      </c>
      <c r="V19" s="30" t="s">
        <v>149</v>
      </c>
      <c r="W19" s="30" t="s">
        <v>37</v>
      </c>
      <c r="X19" s="30" t="s">
        <v>42</v>
      </c>
      <c r="Y19" s="30" t="s">
        <v>158</v>
      </c>
      <c r="Z19" s="30" t="s">
        <v>65</v>
      </c>
      <c r="AA19" s="30" t="s">
        <v>66</v>
      </c>
      <c r="AB19" s="30" t="s">
        <v>95</v>
      </c>
      <c r="AC19" s="30" t="s">
        <v>96</v>
      </c>
      <c r="AD19" s="30" t="s">
        <v>159</v>
      </c>
      <c r="AE19" s="30" t="s">
        <v>160</v>
      </c>
      <c r="AF19" s="71" t="s">
        <v>97</v>
      </c>
      <c r="AG19" s="30" t="s">
        <v>172</v>
      </c>
      <c r="AH19" s="30">
        <v>0</v>
      </c>
      <c r="AI19" s="30">
        <v>0</v>
      </c>
      <c r="AJ19" s="30">
        <v>0</v>
      </c>
      <c r="AK19" s="30">
        <v>0</v>
      </c>
      <c r="AL19" s="30">
        <v>0</v>
      </c>
      <c r="AM19" s="30">
        <v>12585</v>
      </c>
      <c r="AN19" s="30">
        <v>2633</v>
      </c>
      <c r="AO19" s="30">
        <v>2205</v>
      </c>
      <c r="AP19" s="30">
        <v>1799</v>
      </c>
      <c r="AQ19" s="30">
        <v>1251</v>
      </c>
      <c r="AR19" s="30">
        <v>143</v>
      </c>
      <c r="AS19" s="30">
        <v>0</v>
      </c>
      <c r="AT19" s="30">
        <v>0</v>
      </c>
      <c r="AU19" s="30">
        <v>0</v>
      </c>
      <c r="AV19" s="30">
        <v>0</v>
      </c>
      <c r="AW19" s="30">
        <v>0</v>
      </c>
      <c r="AX19" s="30">
        <v>0</v>
      </c>
      <c r="AY19" s="30">
        <v>12585</v>
      </c>
      <c r="AZ19" s="30">
        <f t="shared" si="4"/>
        <v>33201</v>
      </c>
      <c r="BA19" s="30">
        <v>33201</v>
      </c>
      <c r="BB19" s="30" t="str">
        <f t="shared" si="15"/>
        <v>W-3.6</v>
      </c>
      <c r="BC19" s="72" t="s">
        <v>127</v>
      </c>
      <c r="BD19" s="68">
        <v>13128</v>
      </c>
      <c r="BE19" s="30">
        <v>18</v>
      </c>
      <c r="BF19" s="73">
        <v>100</v>
      </c>
      <c r="BG19" s="73">
        <v>0</v>
      </c>
      <c r="BH19" s="74">
        <f t="shared" si="0"/>
        <v>33201</v>
      </c>
      <c r="BI19" s="74">
        <f t="shared" si="1"/>
        <v>0</v>
      </c>
      <c r="BJ19" s="75">
        <f t="shared" si="2"/>
        <v>0</v>
      </c>
      <c r="BK19" s="75">
        <f t="shared" si="5"/>
        <v>0</v>
      </c>
      <c r="BL19" s="49">
        <f t="shared" si="6"/>
        <v>0</v>
      </c>
      <c r="BM19" s="49">
        <f t="shared" si="7"/>
        <v>0</v>
      </c>
      <c r="BN19" s="49">
        <f t="shared" si="8"/>
        <v>0</v>
      </c>
      <c r="BO19" s="50">
        <f t="shared" si="16"/>
        <v>0</v>
      </c>
      <c r="BP19" s="50">
        <f t="shared" si="9"/>
        <v>0</v>
      </c>
      <c r="BQ19" s="50">
        <f t="shared" si="17"/>
        <v>0</v>
      </c>
      <c r="BR19" s="50">
        <f t="shared" si="10"/>
        <v>0</v>
      </c>
      <c r="BS19" s="30">
        <f t="shared" si="18"/>
        <v>37.82</v>
      </c>
      <c r="BT19" s="50">
        <f t="shared" si="19"/>
        <v>680.76</v>
      </c>
      <c r="BU19" s="69">
        <f t="shared" si="20"/>
        <v>6.087E-2</v>
      </c>
      <c r="BV19" s="50">
        <f t="shared" si="3"/>
        <v>2020.94487</v>
      </c>
      <c r="BW19" s="51">
        <f t="shared" si="11"/>
        <v>2701.70487</v>
      </c>
      <c r="BX19" s="51">
        <f t="shared" si="12"/>
        <v>621.39212010000006</v>
      </c>
      <c r="BY19" s="51">
        <f t="shared" si="13"/>
        <v>3323.0969900999999</v>
      </c>
    </row>
    <row r="20" spans="1:77" ht="13.5" customHeight="1">
      <c r="A20" s="30">
        <v>7</v>
      </c>
      <c r="B20" s="15" t="s">
        <v>64</v>
      </c>
      <c r="C20" s="15" t="s">
        <v>65</v>
      </c>
      <c r="D20" s="15" t="s">
        <v>66</v>
      </c>
      <c r="E20" s="15" t="s">
        <v>66</v>
      </c>
      <c r="F20" s="67" t="s">
        <v>130</v>
      </c>
      <c r="G20" s="68">
        <v>10</v>
      </c>
      <c r="H20" s="68"/>
      <c r="I20" s="67">
        <v>9492190518</v>
      </c>
      <c r="J20" s="30" t="s">
        <v>64</v>
      </c>
      <c r="K20" s="30" t="s">
        <v>65</v>
      </c>
      <c r="L20" s="30" t="s">
        <v>66</v>
      </c>
      <c r="M20" s="30" t="s">
        <v>66</v>
      </c>
      <c r="N20" s="30" t="s">
        <v>130</v>
      </c>
      <c r="O20" s="30" t="s">
        <v>132</v>
      </c>
      <c r="P20" s="30"/>
      <c r="Q20" s="84">
        <v>9492190518</v>
      </c>
      <c r="R20" s="30" t="s">
        <v>144</v>
      </c>
      <c r="S20" s="70" t="s">
        <v>79</v>
      </c>
      <c r="T20" s="30" t="s">
        <v>25</v>
      </c>
      <c r="U20" s="30" t="s">
        <v>54</v>
      </c>
      <c r="V20" s="30" t="s">
        <v>149</v>
      </c>
      <c r="W20" s="30" t="s">
        <v>37</v>
      </c>
      <c r="X20" s="30" t="s">
        <v>42</v>
      </c>
      <c r="Y20" s="30" t="s">
        <v>161</v>
      </c>
      <c r="Z20" s="30" t="s">
        <v>65</v>
      </c>
      <c r="AA20" s="30" t="s">
        <v>66</v>
      </c>
      <c r="AB20" s="30" t="s">
        <v>101</v>
      </c>
      <c r="AC20" s="30" t="s">
        <v>75</v>
      </c>
      <c r="AD20" s="30" t="s">
        <v>162</v>
      </c>
      <c r="AE20" s="30" t="s">
        <v>137</v>
      </c>
      <c r="AF20" s="71" t="s">
        <v>102</v>
      </c>
      <c r="AG20" s="30" t="s">
        <v>173</v>
      </c>
      <c r="AH20" s="30">
        <v>0</v>
      </c>
      <c r="AI20" s="30">
        <v>124</v>
      </c>
      <c r="AJ20" s="30">
        <v>0</v>
      </c>
      <c r="AK20" s="30">
        <v>834</v>
      </c>
      <c r="AL20" s="30">
        <v>0</v>
      </c>
      <c r="AM20" s="30">
        <v>15517</v>
      </c>
      <c r="AN20" s="30">
        <v>741</v>
      </c>
      <c r="AO20" s="30">
        <v>13761</v>
      </c>
      <c r="AP20" s="30">
        <v>2179</v>
      </c>
      <c r="AQ20" s="30">
        <v>5090</v>
      </c>
      <c r="AR20" s="30">
        <v>11</v>
      </c>
      <c r="AS20" s="30">
        <v>0</v>
      </c>
      <c r="AT20" s="30">
        <v>0</v>
      </c>
      <c r="AU20" s="30">
        <v>124</v>
      </c>
      <c r="AV20" s="30">
        <v>0</v>
      </c>
      <c r="AW20" s="30">
        <v>834</v>
      </c>
      <c r="AX20" s="30">
        <v>0</v>
      </c>
      <c r="AY20" s="30">
        <v>15517</v>
      </c>
      <c r="AZ20" s="30">
        <f t="shared" si="4"/>
        <v>54732</v>
      </c>
      <c r="BA20" s="30">
        <v>54732</v>
      </c>
      <c r="BB20" s="30" t="str">
        <f t="shared" si="15"/>
        <v>W-3.6</v>
      </c>
      <c r="BC20" s="72" t="s">
        <v>127</v>
      </c>
      <c r="BD20" s="68">
        <v>13128</v>
      </c>
      <c r="BE20" s="30">
        <v>18</v>
      </c>
      <c r="BF20" s="73">
        <v>82.87</v>
      </c>
      <c r="BG20" s="73">
        <v>17.13</v>
      </c>
      <c r="BH20" s="74">
        <f t="shared" si="0"/>
        <v>45356.4084</v>
      </c>
      <c r="BI20" s="74">
        <f t="shared" si="1"/>
        <v>9375.5915999999997</v>
      </c>
      <c r="BJ20" s="75">
        <f t="shared" si="2"/>
        <v>0</v>
      </c>
      <c r="BK20" s="75">
        <f t="shared" si="5"/>
        <v>0</v>
      </c>
      <c r="BL20" s="49">
        <f t="shared" si="6"/>
        <v>0</v>
      </c>
      <c r="BM20" s="49">
        <f t="shared" si="7"/>
        <v>0</v>
      </c>
      <c r="BN20" s="49">
        <f t="shared" si="8"/>
        <v>0</v>
      </c>
      <c r="BO20" s="50">
        <f t="shared" si="16"/>
        <v>0</v>
      </c>
      <c r="BP20" s="50">
        <f t="shared" si="9"/>
        <v>0</v>
      </c>
      <c r="BQ20" s="50">
        <f t="shared" si="17"/>
        <v>0</v>
      </c>
      <c r="BR20" s="50">
        <f t="shared" si="10"/>
        <v>0</v>
      </c>
      <c r="BS20" s="30">
        <f t="shared" si="18"/>
        <v>37.82</v>
      </c>
      <c r="BT20" s="50">
        <f t="shared" si="19"/>
        <v>680.76</v>
      </c>
      <c r="BU20" s="69">
        <f t="shared" si="20"/>
        <v>6.087E-2</v>
      </c>
      <c r="BV20" s="50">
        <f t="shared" si="3"/>
        <v>3331.5368400000002</v>
      </c>
      <c r="BW20" s="51">
        <f t="shared" si="11"/>
        <v>4012.29684</v>
      </c>
      <c r="BX20" s="51">
        <f t="shared" si="12"/>
        <v>922.82827320000001</v>
      </c>
      <c r="BY20" s="51">
        <f t="shared" si="13"/>
        <v>4935.1251131999998</v>
      </c>
    </row>
    <row r="21" spans="1:77" ht="24" customHeight="1">
      <c r="A21" s="30">
        <v>8</v>
      </c>
      <c r="B21" s="15" t="s">
        <v>64</v>
      </c>
      <c r="C21" s="15" t="s">
        <v>65</v>
      </c>
      <c r="D21" s="15" t="s">
        <v>66</v>
      </c>
      <c r="E21" s="15" t="s">
        <v>66</v>
      </c>
      <c r="F21" s="67" t="s">
        <v>130</v>
      </c>
      <c r="G21" s="68">
        <v>10</v>
      </c>
      <c r="H21" s="68"/>
      <c r="I21" s="67">
        <v>9492190518</v>
      </c>
      <c r="J21" s="30" t="s">
        <v>64</v>
      </c>
      <c r="K21" s="30" t="s">
        <v>65</v>
      </c>
      <c r="L21" s="30" t="s">
        <v>66</v>
      </c>
      <c r="M21" s="30" t="s">
        <v>66</v>
      </c>
      <c r="N21" s="30" t="s">
        <v>130</v>
      </c>
      <c r="O21" s="30" t="s">
        <v>132</v>
      </c>
      <c r="P21" s="30"/>
      <c r="Q21" s="84">
        <v>9492190518</v>
      </c>
      <c r="R21" s="30" t="s">
        <v>144</v>
      </c>
      <c r="S21" s="30" t="s">
        <v>79</v>
      </c>
      <c r="T21" s="30" t="s">
        <v>25</v>
      </c>
      <c r="U21" s="30" t="s">
        <v>54</v>
      </c>
      <c r="V21" s="30" t="s">
        <v>149</v>
      </c>
      <c r="W21" s="30" t="s">
        <v>37</v>
      </c>
      <c r="X21" s="30" t="s">
        <v>42</v>
      </c>
      <c r="Y21" s="30" t="s">
        <v>163</v>
      </c>
      <c r="Z21" s="30" t="s">
        <v>65</v>
      </c>
      <c r="AA21" s="30" t="s">
        <v>66</v>
      </c>
      <c r="AB21" s="30" t="s">
        <v>117</v>
      </c>
      <c r="AC21" s="30" t="s">
        <v>77</v>
      </c>
      <c r="AD21" s="30" t="s">
        <v>164</v>
      </c>
      <c r="AE21" s="30" t="s">
        <v>137</v>
      </c>
      <c r="AF21" s="71" t="s">
        <v>118</v>
      </c>
      <c r="AG21" s="30" t="s">
        <v>174</v>
      </c>
      <c r="AH21" s="30">
        <v>0</v>
      </c>
      <c r="AI21" s="30">
        <v>0</v>
      </c>
      <c r="AJ21" s="30">
        <v>0</v>
      </c>
      <c r="AK21" s="30">
        <v>0</v>
      </c>
      <c r="AL21" s="30">
        <v>0</v>
      </c>
      <c r="AM21" s="30">
        <v>20942</v>
      </c>
      <c r="AN21" s="30">
        <v>1859</v>
      </c>
      <c r="AO21" s="30">
        <v>125</v>
      </c>
      <c r="AP21" s="30">
        <v>148</v>
      </c>
      <c r="AQ21" s="30">
        <v>135</v>
      </c>
      <c r="AR21" s="30">
        <v>147</v>
      </c>
      <c r="AS21" s="30">
        <v>0</v>
      </c>
      <c r="AT21" s="30">
        <v>0</v>
      </c>
      <c r="AU21" s="30">
        <v>0</v>
      </c>
      <c r="AV21" s="30">
        <v>0</v>
      </c>
      <c r="AW21" s="30">
        <v>0</v>
      </c>
      <c r="AX21" s="30">
        <v>0</v>
      </c>
      <c r="AY21" s="30">
        <v>20942</v>
      </c>
      <c r="AZ21" s="30">
        <f t="shared" si="4"/>
        <v>44298</v>
      </c>
      <c r="BA21" s="30">
        <v>44298</v>
      </c>
      <c r="BB21" s="30" t="s">
        <v>108</v>
      </c>
      <c r="BC21" s="72" t="s">
        <v>127</v>
      </c>
      <c r="BD21" s="68">
        <v>13128</v>
      </c>
      <c r="BE21" s="30">
        <v>18</v>
      </c>
      <c r="BF21" s="73">
        <v>92.1</v>
      </c>
      <c r="BG21" s="73">
        <v>7.9</v>
      </c>
      <c r="BH21" s="74">
        <f t="shared" si="0"/>
        <v>40798.457999999999</v>
      </c>
      <c r="BI21" s="74">
        <f t="shared" si="1"/>
        <v>3499.5419999999999</v>
      </c>
      <c r="BJ21" s="75">
        <f t="shared" si="2"/>
        <v>0</v>
      </c>
      <c r="BK21" s="75">
        <f t="shared" si="5"/>
        <v>0</v>
      </c>
      <c r="BL21" s="49">
        <f t="shared" si="6"/>
        <v>0</v>
      </c>
      <c r="BM21" s="49">
        <f t="shared" si="7"/>
        <v>0</v>
      </c>
      <c r="BN21" s="49">
        <f t="shared" si="8"/>
        <v>0</v>
      </c>
      <c r="BO21" s="50">
        <f>E3</f>
        <v>0</v>
      </c>
      <c r="BP21" s="50">
        <f t="shared" si="9"/>
        <v>0</v>
      </c>
      <c r="BQ21" s="50">
        <f>E4</f>
        <v>0</v>
      </c>
      <c r="BR21" s="50">
        <f t="shared" si="10"/>
        <v>0</v>
      </c>
      <c r="BS21" s="30">
        <f>Ceny!B2</f>
        <v>6.66</v>
      </c>
      <c r="BT21" s="50">
        <f t="shared" si="19"/>
        <v>119.88</v>
      </c>
      <c r="BU21" s="69">
        <f>Ceny!C2</f>
        <v>8.5690000000000002E-2</v>
      </c>
      <c r="BV21" s="50">
        <f t="shared" si="3"/>
        <v>3795.8956200000002</v>
      </c>
      <c r="BW21" s="51">
        <f t="shared" si="11"/>
        <v>3915.7756200000003</v>
      </c>
      <c r="BX21" s="51">
        <f t="shared" si="12"/>
        <v>900.6283926000001</v>
      </c>
      <c r="BY21" s="51">
        <f t="shared" si="13"/>
        <v>4816.4040126</v>
      </c>
    </row>
    <row r="22" spans="1:77" ht="24" customHeight="1">
      <c r="A22" s="30">
        <v>9</v>
      </c>
      <c r="B22" s="15" t="s">
        <v>64</v>
      </c>
      <c r="C22" s="15" t="s">
        <v>65</v>
      </c>
      <c r="D22" s="15" t="s">
        <v>66</v>
      </c>
      <c r="E22" s="15" t="s">
        <v>66</v>
      </c>
      <c r="F22" s="67" t="s">
        <v>130</v>
      </c>
      <c r="G22" s="68">
        <v>10</v>
      </c>
      <c r="H22" s="68"/>
      <c r="I22" s="67">
        <v>9492190518</v>
      </c>
      <c r="J22" s="30" t="s">
        <v>64</v>
      </c>
      <c r="K22" s="30" t="s">
        <v>65</v>
      </c>
      <c r="L22" s="30" t="s">
        <v>66</v>
      </c>
      <c r="M22" s="30" t="s">
        <v>66</v>
      </c>
      <c r="N22" s="30" t="s">
        <v>130</v>
      </c>
      <c r="O22" s="30" t="s">
        <v>132</v>
      </c>
      <c r="P22" s="30"/>
      <c r="Q22" s="84">
        <v>9492190518</v>
      </c>
      <c r="R22" s="30" t="s">
        <v>146</v>
      </c>
      <c r="S22" s="30" t="s">
        <v>79</v>
      </c>
      <c r="T22" s="30" t="s">
        <v>25</v>
      </c>
      <c r="U22" s="30" t="s">
        <v>54</v>
      </c>
      <c r="V22" s="30" t="s">
        <v>149</v>
      </c>
      <c r="W22" s="30" t="s">
        <v>37</v>
      </c>
      <c r="X22" s="30" t="s">
        <v>42</v>
      </c>
      <c r="Y22" s="30" t="s">
        <v>165</v>
      </c>
      <c r="Z22" s="30" t="s">
        <v>65</v>
      </c>
      <c r="AA22" s="30" t="s">
        <v>66</v>
      </c>
      <c r="AB22" s="30" t="s">
        <v>76</v>
      </c>
      <c r="AC22" s="30" t="s">
        <v>77</v>
      </c>
      <c r="AD22" s="30" t="s">
        <v>142</v>
      </c>
      <c r="AE22" s="30" t="s">
        <v>137</v>
      </c>
      <c r="AF22" s="71" t="s">
        <v>119</v>
      </c>
      <c r="AG22" s="30" t="s">
        <v>175</v>
      </c>
      <c r="AH22" s="30">
        <v>0</v>
      </c>
      <c r="AI22" s="30">
        <v>0</v>
      </c>
      <c r="AJ22" s="30">
        <v>0</v>
      </c>
      <c r="AK22" s="30">
        <v>0</v>
      </c>
      <c r="AL22" s="30">
        <v>0</v>
      </c>
      <c r="AM22" s="30">
        <v>80</v>
      </c>
      <c r="AN22" s="30">
        <v>91</v>
      </c>
      <c r="AO22" s="30">
        <v>0</v>
      </c>
      <c r="AP22" s="30">
        <v>0</v>
      </c>
      <c r="AQ22" s="30">
        <v>0</v>
      </c>
      <c r="AR22" s="30">
        <v>0</v>
      </c>
      <c r="AS22" s="30">
        <v>0</v>
      </c>
      <c r="AT22" s="30">
        <v>0</v>
      </c>
      <c r="AU22" s="30">
        <v>0</v>
      </c>
      <c r="AV22" s="30">
        <v>0</v>
      </c>
      <c r="AW22" s="30">
        <v>0</v>
      </c>
      <c r="AX22" s="30">
        <v>0</v>
      </c>
      <c r="AY22" s="30">
        <v>80</v>
      </c>
      <c r="AZ22" s="30">
        <f t="shared" si="4"/>
        <v>251</v>
      </c>
      <c r="BA22" s="30">
        <v>251</v>
      </c>
      <c r="BB22" s="30" t="str">
        <f>BB21</f>
        <v>W-1.1</v>
      </c>
      <c r="BC22" s="72" t="s">
        <v>127</v>
      </c>
      <c r="BD22" s="68">
        <v>13128</v>
      </c>
      <c r="BE22" s="30">
        <v>18</v>
      </c>
      <c r="BF22" s="73">
        <v>100</v>
      </c>
      <c r="BG22" s="73">
        <v>0</v>
      </c>
      <c r="BH22" s="74">
        <f t="shared" si="0"/>
        <v>251</v>
      </c>
      <c r="BI22" s="74">
        <f t="shared" si="1"/>
        <v>0</v>
      </c>
      <c r="BJ22" s="75">
        <f t="shared" si="2"/>
        <v>0</v>
      </c>
      <c r="BK22" s="75">
        <f t="shared" si="5"/>
        <v>0</v>
      </c>
      <c r="BL22" s="49">
        <f t="shared" si="6"/>
        <v>0</v>
      </c>
      <c r="BM22" s="49">
        <f t="shared" si="7"/>
        <v>0</v>
      </c>
      <c r="BN22" s="49">
        <f t="shared" si="8"/>
        <v>0</v>
      </c>
      <c r="BO22" s="50">
        <f>BO21</f>
        <v>0</v>
      </c>
      <c r="BP22" s="50">
        <f t="shared" si="9"/>
        <v>0</v>
      </c>
      <c r="BQ22" s="50">
        <f>BQ21</f>
        <v>0</v>
      </c>
      <c r="BR22" s="50">
        <f t="shared" si="10"/>
        <v>0</v>
      </c>
      <c r="BS22" s="30">
        <f>BS21</f>
        <v>6.66</v>
      </c>
      <c r="BT22" s="50">
        <f t="shared" si="19"/>
        <v>119.88</v>
      </c>
      <c r="BU22" s="69">
        <f>BU21</f>
        <v>8.5690000000000002E-2</v>
      </c>
      <c r="BV22" s="50">
        <f t="shared" si="3"/>
        <v>21.508189999999999</v>
      </c>
      <c r="BW22" s="51">
        <f t="shared" si="11"/>
        <v>141.38819000000001</v>
      </c>
      <c r="BX22" s="51">
        <f t="shared" si="12"/>
        <v>32.519283700000003</v>
      </c>
      <c r="BY22" s="51">
        <f t="shared" si="13"/>
        <v>173.90747370000003</v>
      </c>
    </row>
    <row r="23" spans="1:77">
      <c r="A23" s="30">
        <v>10</v>
      </c>
      <c r="B23" s="15" t="s">
        <v>64</v>
      </c>
      <c r="C23" s="15" t="s">
        <v>65</v>
      </c>
      <c r="D23" s="15" t="s">
        <v>66</v>
      </c>
      <c r="E23" s="15" t="s">
        <v>66</v>
      </c>
      <c r="F23" s="67" t="s">
        <v>131</v>
      </c>
      <c r="G23" s="68">
        <v>10</v>
      </c>
      <c r="H23" s="68"/>
      <c r="I23" s="67">
        <v>9492190518</v>
      </c>
      <c r="J23" s="30" t="s">
        <v>68</v>
      </c>
      <c r="K23" s="30" t="s">
        <v>65</v>
      </c>
      <c r="L23" s="30" t="s">
        <v>66</v>
      </c>
      <c r="M23" s="30" t="s">
        <v>66</v>
      </c>
      <c r="N23" s="30" t="s">
        <v>133</v>
      </c>
      <c r="O23" s="30" t="s">
        <v>134</v>
      </c>
      <c r="P23" s="30"/>
      <c r="Q23" s="84">
        <v>9491802853</v>
      </c>
      <c r="R23" s="30" t="s">
        <v>144</v>
      </c>
      <c r="S23" s="30" t="s">
        <v>79</v>
      </c>
      <c r="T23" s="30" t="s">
        <v>25</v>
      </c>
      <c r="U23" s="30" t="s">
        <v>54</v>
      </c>
      <c r="V23" s="30" t="s">
        <v>149</v>
      </c>
      <c r="W23" s="30" t="s">
        <v>37</v>
      </c>
      <c r="X23" s="30" t="s">
        <v>42</v>
      </c>
      <c r="Y23" s="30" t="s">
        <v>68</v>
      </c>
      <c r="Z23" s="30" t="s">
        <v>65</v>
      </c>
      <c r="AA23" s="30" t="s">
        <v>66</v>
      </c>
      <c r="AB23" s="30" t="s">
        <v>66</v>
      </c>
      <c r="AC23" s="30" t="s">
        <v>133</v>
      </c>
      <c r="AD23" s="30" t="s">
        <v>134</v>
      </c>
      <c r="AE23" s="30" t="s">
        <v>137</v>
      </c>
      <c r="AF23" s="71" t="s">
        <v>80</v>
      </c>
      <c r="AG23" s="30" t="s">
        <v>176</v>
      </c>
      <c r="AH23" s="30">
        <v>1107</v>
      </c>
      <c r="AI23" s="30">
        <v>3128</v>
      </c>
      <c r="AJ23" s="30">
        <v>3295</v>
      </c>
      <c r="AK23" s="30">
        <v>25262</v>
      </c>
      <c r="AL23" s="30">
        <v>35687</v>
      </c>
      <c r="AM23" s="30">
        <v>42030</v>
      </c>
      <c r="AN23" s="30">
        <v>38801</v>
      </c>
      <c r="AO23" s="30">
        <v>37053</v>
      </c>
      <c r="AP23" s="30">
        <v>23466</v>
      </c>
      <c r="AQ23" s="30">
        <v>11365</v>
      </c>
      <c r="AR23" s="30">
        <v>7541</v>
      </c>
      <c r="AS23" s="30">
        <v>3678</v>
      </c>
      <c r="AT23" s="30">
        <v>1107</v>
      </c>
      <c r="AU23" s="30">
        <v>3128</v>
      </c>
      <c r="AV23" s="30">
        <v>3295</v>
      </c>
      <c r="AW23" s="30">
        <v>25262</v>
      </c>
      <c r="AX23" s="30">
        <v>35687</v>
      </c>
      <c r="AY23" s="30">
        <v>42030</v>
      </c>
      <c r="AZ23" s="30">
        <f t="shared" si="4"/>
        <v>342922</v>
      </c>
      <c r="BA23" s="30">
        <v>342922</v>
      </c>
      <c r="BB23" s="30" t="s">
        <v>107</v>
      </c>
      <c r="BC23" s="72">
        <v>154</v>
      </c>
      <c r="BD23" s="68">
        <v>13128</v>
      </c>
      <c r="BE23" s="30">
        <v>18</v>
      </c>
      <c r="BF23" s="73">
        <v>0</v>
      </c>
      <c r="BG23" s="73">
        <v>100</v>
      </c>
      <c r="BH23" s="74">
        <f t="shared" si="0"/>
        <v>0</v>
      </c>
      <c r="BI23" s="74">
        <f t="shared" si="1"/>
        <v>342922</v>
      </c>
      <c r="BJ23" s="75">
        <f t="shared" si="2"/>
        <v>0</v>
      </c>
      <c r="BK23" s="75">
        <f>C$5/1000</f>
        <v>0</v>
      </c>
      <c r="BL23" s="49">
        <f t="shared" si="6"/>
        <v>0</v>
      </c>
      <c r="BM23" s="49">
        <f t="shared" si="7"/>
        <v>0</v>
      </c>
      <c r="BN23" s="49">
        <f t="shared" si="8"/>
        <v>0</v>
      </c>
      <c r="BO23" s="50">
        <f>I3</f>
        <v>0</v>
      </c>
      <c r="BP23" s="50">
        <f t="shared" si="9"/>
        <v>0</v>
      </c>
      <c r="BQ23" s="50">
        <f>I4</f>
        <v>0</v>
      </c>
      <c r="BR23" s="50">
        <f t="shared" si="10"/>
        <v>0</v>
      </c>
      <c r="BS23" s="30">
        <f>Ceny!B9</f>
        <v>9.6799999999999994E-3</v>
      </c>
      <c r="BT23" s="50">
        <f>BS23*BD23*BC23</f>
        <v>19570.172159999998</v>
      </c>
      <c r="BU23" s="69">
        <f>Ceny!C9</f>
        <v>2.7529999999999999E-2</v>
      </c>
      <c r="BV23" s="50">
        <f t="shared" si="3"/>
        <v>9440.6426599999995</v>
      </c>
      <c r="BW23" s="51">
        <f t="shared" si="11"/>
        <v>29010.81482</v>
      </c>
      <c r="BX23" s="51">
        <f t="shared" si="12"/>
        <v>6672.4874086</v>
      </c>
      <c r="BY23" s="51">
        <f t="shared" si="13"/>
        <v>35683.302228599998</v>
      </c>
    </row>
    <row r="24" spans="1:77">
      <c r="A24" s="30">
        <v>11</v>
      </c>
      <c r="B24" s="15" t="s">
        <v>64</v>
      </c>
      <c r="C24" s="15" t="s">
        <v>65</v>
      </c>
      <c r="D24" s="15" t="s">
        <v>66</v>
      </c>
      <c r="E24" s="15" t="s">
        <v>66</v>
      </c>
      <c r="F24" s="67" t="s">
        <v>131</v>
      </c>
      <c r="G24" s="68">
        <v>10</v>
      </c>
      <c r="H24" s="68"/>
      <c r="I24" s="67">
        <v>9492190518</v>
      </c>
      <c r="J24" s="30" t="s">
        <v>68</v>
      </c>
      <c r="K24" s="30" t="s">
        <v>65</v>
      </c>
      <c r="L24" s="30" t="s">
        <v>66</v>
      </c>
      <c r="M24" s="30" t="s">
        <v>66</v>
      </c>
      <c r="N24" s="30" t="s">
        <v>133</v>
      </c>
      <c r="O24" s="30" t="s">
        <v>134</v>
      </c>
      <c r="P24" s="30"/>
      <c r="Q24" s="84">
        <v>9491802853</v>
      </c>
      <c r="R24" s="30" t="s">
        <v>147</v>
      </c>
      <c r="S24" s="30" t="s">
        <v>79</v>
      </c>
      <c r="T24" s="30" t="s">
        <v>25</v>
      </c>
      <c r="U24" s="30" t="s">
        <v>54</v>
      </c>
      <c r="V24" s="30" t="s">
        <v>149</v>
      </c>
      <c r="W24" s="30" t="s">
        <v>37</v>
      </c>
      <c r="X24" s="30" t="s">
        <v>42</v>
      </c>
      <c r="Y24" s="30" t="s">
        <v>68</v>
      </c>
      <c r="Z24" s="30" t="s">
        <v>65</v>
      </c>
      <c r="AA24" s="30" t="s">
        <v>66</v>
      </c>
      <c r="AB24" s="30" t="s">
        <v>66</v>
      </c>
      <c r="AC24" s="30" t="s">
        <v>81</v>
      </c>
      <c r="AD24" s="30" t="s">
        <v>139</v>
      </c>
      <c r="AE24" s="30" t="s">
        <v>137</v>
      </c>
      <c r="AF24" s="71" t="s">
        <v>82</v>
      </c>
      <c r="AG24" s="30" t="s">
        <v>177</v>
      </c>
      <c r="AH24" s="30">
        <v>619</v>
      </c>
      <c r="AI24" s="30">
        <v>350</v>
      </c>
      <c r="AJ24" s="30">
        <v>0</v>
      </c>
      <c r="AK24" s="30">
        <v>17825</v>
      </c>
      <c r="AL24" s="30">
        <v>20132</v>
      </c>
      <c r="AM24" s="30">
        <v>28205</v>
      </c>
      <c r="AN24" s="30">
        <v>25214</v>
      </c>
      <c r="AO24" s="30">
        <v>24972</v>
      </c>
      <c r="AP24" s="30">
        <v>16827</v>
      </c>
      <c r="AQ24" s="30">
        <v>6524</v>
      </c>
      <c r="AR24" s="30">
        <v>0</v>
      </c>
      <c r="AS24" s="30">
        <v>486</v>
      </c>
      <c r="AT24" s="30">
        <v>619</v>
      </c>
      <c r="AU24" s="30">
        <v>350</v>
      </c>
      <c r="AV24" s="30">
        <v>0</v>
      </c>
      <c r="AW24" s="30">
        <v>17825</v>
      </c>
      <c r="AX24" s="30">
        <v>20132</v>
      </c>
      <c r="AY24" s="30">
        <v>28205</v>
      </c>
      <c r="AZ24" s="30">
        <f t="shared" si="4"/>
        <v>208285</v>
      </c>
      <c r="BA24" s="30">
        <v>208285</v>
      </c>
      <c r="BB24" s="30" t="s">
        <v>106</v>
      </c>
      <c r="BC24" s="72" t="s">
        <v>127</v>
      </c>
      <c r="BD24" s="68">
        <v>13128</v>
      </c>
      <c r="BE24" s="30">
        <v>18</v>
      </c>
      <c r="BF24" s="73">
        <v>0</v>
      </c>
      <c r="BG24" s="73">
        <v>100</v>
      </c>
      <c r="BH24" s="74">
        <f t="shared" si="0"/>
        <v>0</v>
      </c>
      <c r="BI24" s="74">
        <f t="shared" si="1"/>
        <v>208285</v>
      </c>
      <c r="BJ24" s="75">
        <f t="shared" si="2"/>
        <v>0</v>
      </c>
      <c r="BK24" s="75">
        <f t="shared" si="5"/>
        <v>0</v>
      </c>
      <c r="BL24" s="49">
        <f t="shared" si="6"/>
        <v>0</v>
      </c>
      <c r="BM24" s="49">
        <f t="shared" si="7"/>
        <v>0</v>
      </c>
      <c r="BN24" s="49">
        <f t="shared" si="8"/>
        <v>0</v>
      </c>
      <c r="BO24" s="50">
        <f>H3</f>
        <v>0</v>
      </c>
      <c r="BP24" s="50">
        <f t="shared" si="9"/>
        <v>0</v>
      </c>
      <c r="BQ24" s="50">
        <f>H4</f>
        <v>0</v>
      </c>
      <c r="BR24" s="50">
        <f t="shared" si="10"/>
        <v>0</v>
      </c>
      <c r="BS24" s="30">
        <f>Ceny!B8</f>
        <v>261.27</v>
      </c>
      <c r="BT24" s="50">
        <f t="shared" si="19"/>
        <v>4702.8599999999997</v>
      </c>
      <c r="BU24" s="69">
        <f>Ceny!C8</f>
        <v>5.287E-2</v>
      </c>
      <c r="BV24" s="50">
        <f t="shared" si="3"/>
        <v>11012.02795</v>
      </c>
      <c r="BW24" s="51">
        <f t="shared" si="11"/>
        <v>15714.88795</v>
      </c>
      <c r="BX24" s="51">
        <f t="shared" si="12"/>
        <v>3614.4242285</v>
      </c>
      <c r="BY24" s="51">
        <f t="shared" si="13"/>
        <v>19329.3121785</v>
      </c>
    </row>
    <row r="25" spans="1:77">
      <c r="A25" s="30">
        <v>12</v>
      </c>
      <c r="B25" s="15" t="s">
        <v>64</v>
      </c>
      <c r="C25" s="15" t="s">
        <v>65</v>
      </c>
      <c r="D25" s="15" t="s">
        <v>66</v>
      </c>
      <c r="E25" s="15" t="s">
        <v>66</v>
      </c>
      <c r="F25" s="67" t="s">
        <v>131</v>
      </c>
      <c r="G25" s="68">
        <v>10</v>
      </c>
      <c r="H25" s="68"/>
      <c r="I25" s="67">
        <v>9492190518</v>
      </c>
      <c r="J25" s="30" t="s">
        <v>69</v>
      </c>
      <c r="K25" s="30" t="s">
        <v>65</v>
      </c>
      <c r="L25" s="30" t="s">
        <v>66</v>
      </c>
      <c r="M25" s="30" t="s">
        <v>66</v>
      </c>
      <c r="N25" s="30" t="s">
        <v>135</v>
      </c>
      <c r="O25" s="30" t="s">
        <v>136</v>
      </c>
      <c r="P25" s="30"/>
      <c r="Q25" s="84">
        <v>9491804272</v>
      </c>
      <c r="R25" s="30" t="s">
        <v>144</v>
      </c>
      <c r="S25" s="30" t="s">
        <v>79</v>
      </c>
      <c r="T25" s="30" t="s">
        <v>25</v>
      </c>
      <c r="U25" s="30" t="s">
        <v>54</v>
      </c>
      <c r="V25" s="30" t="s">
        <v>149</v>
      </c>
      <c r="W25" s="30" t="s">
        <v>37</v>
      </c>
      <c r="X25" s="30" t="s">
        <v>42</v>
      </c>
      <c r="Y25" s="30" t="s">
        <v>69</v>
      </c>
      <c r="Z25" s="30" t="s">
        <v>65</v>
      </c>
      <c r="AA25" s="30" t="s">
        <v>66</v>
      </c>
      <c r="AB25" s="30" t="s">
        <v>66</v>
      </c>
      <c r="AC25" s="30" t="s">
        <v>135</v>
      </c>
      <c r="AD25" s="30" t="s">
        <v>136</v>
      </c>
      <c r="AE25" s="30" t="s">
        <v>137</v>
      </c>
      <c r="AF25" s="71" t="s">
        <v>89</v>
      </c>
      <c r="AG25" s="30" t="s">
        <v>178</v>
      </c>
      <c r="AH25" s="30">
        <v>0</v>
      </c>
      <c r="AI25" s="30">
        <v>27041</v>
      </c>
      <c r="AJ25" s="30">
        <v>7238</v>
      </c>
      <c r="AK25" s="30">
        <v>14511</v>
      </c>
      <c r="AL25" s="30">
        <v>18314</v>
      </c>
      <c r="AM25" s="30">
        <v>20854</v>
      </c>
      <c r="AN25" s="30">
        <v>11529</v>
      </c>
      <c r="AO25" s="30">
        <v>25962</v>
      </c>
      <c r="AP25" s="30">
        <v>8054</v>
      </c>
      <c r="AQ25" s="30">
        <v>7901</v>
      </c>
      <c r="AR25" s="30">
        <v>7373</v>
      </c>
      <c r="AS25" s="30">
        <v>14132</v>
      </c>
      <c r="AT25" s="30">
        <v>0</v>
      </c>
      <c r="AU25" s="30">
        <v>27041</v>
      </c>
      <c r="AV25" s="30">
        <v>7238</v>
      </c>
      <c r="AW25" s="30">
        <v>14511</v>
      </c>
      <c r="AX25" s="30">
        <v>18314</v>
      </c>
      <c r="AY25" s="30">
        <v>20854</v>
      </c>
      <c r="AZ25" s="30">
        <f t="shared" si="4"/>
        <v>250867</v>
      </c>
      <c r="BA25" s="30">
        <v>250867</v>
      </c>
      <c r="BB25" s="30" t="str">
        <f>BB$24</f>
        <v>W-4</v>
      </c>
      <c r="BC25" s="72" t="s">
        <v>127</v>
      </c>
      <c r="BD25" s="68">
        <v>13128</v>
      </c>
      <c r="BE25" s="30">
        <v>18</v>
      </c>
      <c r="BF25" s="73">
        <v>0</v>
      </c>
      <c r="BG25" s="73">
        <v>100</v>
      </c>
      <c r="BH25" s="74">
        <f t="shared" si="0"/>
        <v>0</v>
      </c>
      <c r="BI25" s="74">
        <f t="shared" si="1"/>
        <v>250867</v>
      </c>
      <c r="BJ25" s="75">
        <f t="shared" si="2"/>
        <v>0</v>
      </c>
      <c r="BK25" s="75">
        <f t="shared" si="5"/>
        <v>0</v>
      </c>
      <c r="BL25" s="49">
        <f t="shared" si="6"/>
        <v>0</v>
      </c>
      <c r="BM25" s="49">
        <f t="shared" si="7"/>
        <v>0</v>
      </c>
      <c r="BN25" s="49">
        <f t="shared" si="8"/>
        <v>0</v>
      </c>
      <c r="BO25" s="50">
        <f>BO$24</f>
        <v>0</v>
      </c>
      <c r="BP25" s="50">
        <f t="shared" si="9"/>
        <v>0</v>
      </c>
      <c r="BQ25" s="50">
        <f>BQ$24</f>
        <v>0</v>
      </c>
      <c r="BR25" s="50">
        <f t="shared" si="10"/>
        <v>0</v>
      </c>
      <c r="BS25" s="30">
        <f>BS$24</f>
        <v>261.27</v>
      </c>
      <c r="BT25" s="50">
        <f t="shared" si="19"/>
        <v>4702.8599999999997</v>
      </c>
      <c r="BU25" s="69">
        <f>BU$24</f>
        <v>5.287E-2</v>
      </c>
      <c r="BV25" s="50">
        <f t="shared" si="3"/>
        <v>13263.33829</v>
      </c>
      <c r="BW25" s="51">
        <f t="shared" si="11"/>
        <v>17966.19829</v>
      </c>
      <c r="BX25" s="51">
        <f t="shared" si="12"/>
        <v>4132.2256066999998</v>
      </c>
      <c r="BY25" s="51">
        <f t="shared" si="13"/>
        <v>22098.423896699998</v>
      </c>
    </row>
    <row r="26" spans="1:77">
      <c r="A26" s="30">
        <v>13</v>
      </c>
      <c r="B26" s="15" t="s">
        <v>64</v>
      </c>
      <c r="C26" s="15" t="s">
        <v>65</v>
      </c>
      <c r="D26" s="15" t="s">
        <v>66</v>
      </c>
      <c r="E26" s="15" t="s">
        <v>66</v>
      </c>
      <c r="F26" s="67" t="s">
        <v>131</v>
      </c>
      <c r="G26" s="68">
        <v>10</v>
      </c>
      <c r="H26" s="68"/>
      <c r="I26" s="67">
        <v>9492190518</v>
      </c>
      <c r="J26" s="30" t="s">
        <v>204</v>
      </c>
      <c r="K26" s="30" t="s">
        <v>65</v>
      </c>
      <c r="L26" s="30" t="s">
        <v>66</v>
      </c>
      <c r="M26" s="30" t="s">
        <v>70</v>
      </c>
      <c r="N26" s="30" t="s">
        <v>137</v>
      </c>
      <c r="O26" s="85" t="s">
        <v>138</v>
      </c>
      <c r="P26" s="30"/>
      <c r="Q26" s="84">
        <v>9491864618</v>
      </c>
      <c r="R26" s="30" t="s">
        <v>144</v>
      </c>
      <c r="S26" s="30" t="s">
        <v>79</v>
      </c>
      <c r="T26" s="30" t="s">
        <v>25</v>
      </c>
      <c r="U26" s="30" t="s">
        <v>54</v>
      </c>
      <c r="V26" s="30" t="s">
        <v>149</v>
      </c>
      <c r="W26" s="30" t="s">
        <v>37</v>
      </c>
      <c r="X26" s="30" t="s">
        <v>42</v>
      </c>
      <c r="Y26" s="30" t="s">
        <v>204</v>
      </c>
      <c r="Z26" s="30" t="s">
        <v>65</v>
      </c>
      <c r="AA26" s="30" t="s">
        <v>66</v>
      </c>
      <c r="AB26" s="30" t="s">
        <v>70</v>
      </c>
      <c r="AC26" s="30" t="s">
        <v>137</v>
      </c>
      <c r="AD26" s="30" t="s">
        <v>138</v>
      </c>
      <c r="AE26" s="30" t="s">
        <v>137</v>
      </c>
      <c r="AF26" s="71" t="s">
        <v>90</v>
      </c>
      <c r="AG26" s="30" t="s">
        <v>179</v>
      </c>
      <c r="AH26" s="30">
        <v>382</v>
      </c>
      <c r="AI26" s="30">
        <v>0</v>
      </c>
      <c r="AJ26" s="30">
        <v>46</v>
      </c>
      <c r="AK26" s="30">
        <v>6239</v>
      </c>
      <c r="AL26" s="30">
        <v>25039</v>
      </c>
      <c r="AM26" s="30">
        <v>19618</v>
      </c>
      <c r="AN26" s="30">
        <v>13879</v>
      </c>
      <c r="AO26" s="30">
        <v>12270</v>
      </c>
      <c r="AP26" s="30">
        <v>28919</v>
      </c>
      <c r="AQ26" s="30">
        <v>4165</v>
      </c>
      <c r="AR26" s="30">
        <v>2774</v>
      </c>
      <c r="AS26" s="30">
        <v>1402</v>
      </c>
      <c r="AT26" s="30">
        <v>382</v>
      </c>
      <c r="AU26" s="30">
        <v>0</v>
      </c>
      <c r="AV26" s="30">
        <v>46</v>
      </c>
      <c r="AW26" s="30">
        <v>6239</v>
      </c>
      <c r="AX26" s="30">
        <v>25039</v>
      </c>
      <c r="AY26" s="30">
        <v>19618</v>
      </c>
      <c r="AZ26" s="30">
        <f t="shared" si="4"/>
        <v>166057</v>
      </c>
      <c r="BA26" s="30">
        <v>166057</v>
      </c>
      <c r="BB26" s="30" t="str">
        <f t="shared" ref="BB26:BB27" si="21">BB$24</f>
        <v>W-4</v>
      </c>
      <c r="BC26" s="72" t="s">
        <v>127</v>
      </c>
      <c r="BD26" s="68">
        <v>13128</v>
      </c>
      <c r="BE26" s="30">
        <v>18</v>
      </c>
      <c r="BF26" s="73">
        <v>0</v>
      </c>
      <c r="BG26" s="73">
        <v>100</v>
      </c>
      <c r="BH26" s="74">
        <f t="shared" si="0"/>
        <v>0</v>
      </c>
      <c r="BI26" s="74">
        <f t="shared" si="1"/>
        <v>166057</v>
      </c>
      <c r="BJ26" s="75">
        <f t="shared" si="2"/>
        <v>0</v>
      </c>
      <c r="BK26" s="75">
        <f t="shared" si="5"/>
        <v>0</v>
      </c>
      <c r="BL26" s="49">
        <f t="shared" si="6"/>
        <v>0</v>
      </c>
      <c r="BM26" s="49">
        <f t="shared" si="7"/>
        <v>0</v>
      </c>
      <c r="BN26" s="49">
        <f t="shared" si="8"/>
        <v>0</v>
      </c>
      <c r="BO26" s="50">
        <f t="shared" ref="BO26:BO27" si="22">BO$24</f>
        <v>0</v>
      </c>
      <c r="BP26" s="50">
        <f t="shared" si="9"/>
        <v>0</v>
      </c>
      <c r="BQ26" s="50">
        <f t="shared" ref="BQ26:BQ27" si="23">BQ$24</f>
        <v>0</v>
      </c>
      <c r="BR26" s="50">
        <f t="shared" si="10"/>
        <v>0</v>
      </c>
      <c r="BS26" s="30">
        <f t="shared" ref="BS26:BS27" si="24">BS$24</f>
        <v>261.27</v>
      </c>
      <c r="BT26" s="50">
        <f t="shared" si="19"/>
        <v>4702.8599999999997</v>
      </c>
      <c r="BU26" s="69">
        <f t="shared" ref="BU26:BU27" si="25">BU$24</f>
        <v>5.287E-2</v>
      </c>
      <c r="BV26" s="50">
        <f t="shared" si="3"/>
        <v>8779.4335900000005</v>
      </c>
      <c r="BW26" s="51">
        <f t="shared" si="11"/>
        <v>13482.293590000001</v>
      </c>
      <c r="BX26" s="51">
        <f t="shared" si="12"/>
        <v>3100.9275257000004</v>
      </c>
      <c r="BY26" s="51">
        <f t="shared" si="13"/>
        <v>16583.221115700002</v>
      </c>
    </row>
    <row r="27" spans="1:77">
      <c r="A27" s="30">
        <v>14</v>
      </c>
      <c r="B27" s="15" t="s">
        <v>64</v>
      </c>
      <c r="C27" s="15" t="s">
        <v>65</v>
      </c>
      <c r="D27" s="15" t="s">
        <v>66</v>
      </c>
      <c r="E27" s="15" t="s">
        <v>66</v>
      </c>
      <c r="F27" s="67" t="s">
        <v>131</v>
      </c>
      <c r="G27" s="68">
        <v>10</v>
      </c>
      <c r="H27" s="68"/>
      <c r="I27" s="67">
        <v>9492190518</v>
      </c>
      <c r="J27" s="30" t="s">
        <v>71</v>
      </c>
      <c r="K27" s="30" t="s">
        <v>65</v>
      </c>
      <c r="L27" s="30" t="s">
        <v>66</v>
      </c>
      <c r="M27" s="30" t="s">
        <v>66</v>
      </c>
      <c r="N27" s="30" t="s">
        <v>81</v>
      </c>
      <c r="O27" s="85">
        <v>68</v>
      </c>
      <c r="P27" s="30"/>
      <c r="Q27" s="84">
        <v>9492066014</v>
      </c>
      <c r="R27" s="30" t="s">
        <v>144</v>
      </c>
      <c r="S27" s="30" t="s">
        <v>79</v>
      </c>
      <c r="T27" s="30" t="s">
        <v>25</v>
      </c>
      <c r="U27" s="30" t="s">
        <v>54</v>
      </c>
      <c r="V27" s="30" t="s">
        <v>149</v>
      </c>
      <c r="W27" s="30" t="s">
        <v>37</v>
      </c>
      <c r="X27" s="30" t="s">
        <v>42</v>
      </c>
      <c r="Y27" s="30" t="s">
        <v>71</v>
      </c>
      <c r="Z27" s="30" t="s">
        <v>65</v>
      </c>
      <c r="AA27" s="30" t="s">
        <v>66</v>
      </c>
      <c r="AB27" s="30" t="s">
        <v>66</v>
      </c>
      <c r="AC27" s="30" t="s">
        <v>81</v>
      </c>
      <c r="AD27" s="30" t="s">
        <v>166</v>
      </c>
      <c r="AE27" s="30" t="s">
        <v>137</v>
      </c>
      <c r="AF27" s="71" t="s">
        <v>92</v>
      </c>
      <c r="AG27" s="30" t="s">
        <v>180</v>
      </c>
      <c r="AH27" s="30">
        <v>3330</v>
      </c>
      <c r="AI27" s="30">
        <v>3480</v>
      </c>
      <c r="AJ27" s="30">
        <v>2283</v>
      </c>
      <c r="AK27" s="30">
        <v>12294</v>
      </c>
      <c r="AL27" s="30">
        <v>17042</v>
      </c>
      <c r="AM27" s="30">
        <v>19085</v>
      </c>
      <c r="AN27" s="30">
        <v>15087</v>
      </c>
      <c r="AO27" s="30">
        <v>21284</v>
      </c>
      <c r="AP27" s="30">
        <v>7096</v>
      </c>
      <c r="AQ27" s="30">
        <v>8262</v>
      </c>
      <c r="AR27" s="30">
        <v>8265</v>
      </c>
      <c r="AS27" s="30">
        <v>8593</v>
      </c>
      <c r="AT27" s="30">
        <v>3330</v>
      </c>
      <c r="AU27" s="30">
        <v>3480</v>
      </c>
      <c r="AV27" s="30">
        <v>2283</v>
      </c>
      <c r="AW27" s="30">
        <v>12294</v>
      </c>
      <c r="AX27" s="30">
        <v>17042</v>
      </c>
      <c r="AY27" s="30">
        <v>19085</v>
      </c>
      <c r="AZ27" s="30">
        <f t="shared" si="4"/>
        <v>183615</v>
      </c>
      <c r="BA27" s="30">
        <v>183615</v>
      </c>
      <c r="BB27" s="30" t="str">
        <f t="shared" si="21"/>
        <v>W-4</v>
      </c>
      <c r="BC27" s="72" t="s">
        <v>127</v>
      </c>
      <c r="BD27" s="68">
        <v>13128</v>
      </c>
      <c r="BE27" s="30">
        <v>18</v>
      </c>
      <c r="BF27" s="73">
        <v>6.23</v>
      </c>
      <c r="BG27" s="73">
        <v>93.77</v>
      </c>
      <c r="BH27" s="74">
        <f t="shared" si="0"/>
        <v>11439.214500000002</v>
      </c>
      <c r="BI27" s="74">
        <f t="shared" si="1"/>
        <v>172175.7855</v>
      </c>
      <c r="BJ27" s="75">
        <f t="shared" si="2"/>
        <v>0</v>
      </c>
      <c r="BK27" s="75">
        <f t="shared" si="5"/>
        <v>0</v>
      </c>
      <c r="BL27" s="49">
        <f t="shared" si="6"/>
        <v>0</v>
      </c>
      <c r="BM27" s="49">
        <f t="shared" si="7"/>
        <v>0</v>
      </c>
      <c r="BN27" s="49">
        <f t="shared" si="8"/>
        <v>0</v>
      </c>
      <c r="BO27" s="50">
        <f t="shared" si="22"/>
        <v>0</v>
      </c>
      <c r="BP27" s="50">
        <f t="shared" si="9"/>
        <v>0</v>
      </c>
      <c r="BQ27" s="50">
        <f t="shared" si="23"/>
        <v>0</v>
      </c>
      <c r="BR27" s="50">
        <f t="shared" si="10"/>
        <v>0</v>
      </c>
      <c r="BS27" s="30">
        <f t="shared" si="24"/>
        <v>261.27</v>
      </c>
      <c r="BT27" s="50">
        <f t="shared" si="19"/>
        <v>4702.8599999999997</v>
      </c>
      <c r="BU27" s="69">
        <f t="shared" si="25"/>
        <v>5.287E-2</v>
      </c>
      <c r="BV27" s="50">
        <f t="shared" si="3"/>
        <v>9707.7250500000009</v>
      </c>
      <c r="BW27" s="51">
        <f t="shared" si="11"/>
        <v>14410.585050000002</v>
      </c>
      <c r="BX27" s="51">
        <f t="shared" si="12"/>
        <v>3314.4345615000007</v>
      </c>
      <c r="BY27" s="51">
        <f t="shared" si="13"/>
        <v>17725.019611500004</v>
      </c>
    </row>
    <row r="28" spans="1:77">
      <c r="A28" s="30">
        <v>15</v>
      </c>
      <c r="B28" s="68" t="s">
        <v>64</v>
      </c>
      <c r="C28" s="15" t="s">
        <v>65</v>
      </c>
      <c r="D28" s="15" t="s">
        <v>66</v>
      </c>
      <c r="E28" s="15" t="s">
        <v>66</v>
      </c>
      <c r="F28" s="16" t="s">
        <v>131</v>
      </c>
      <c r="G28" s="68">
        <v>10</v>
      </c>
      <c r="H28" s="68"/>
      <c r="I28" s="67">
        <v>9492190518</v>
      </c>
      <c r="J28" s="30" t="s">
        <v>198</v>
      </c>
      <c r="K28" s="30" t="s">
        <v>65</v>
      </c>
      <c r="L28" s="30" t="s">
        <v>66</v>
      </c>
      <c r="M28" s="30" t="s">
        <v>66</v>
      </c>
      <c r="N28" s="30" t="s">
        <v>81</v>
      </c>
      <c r="O28" s="85">
        <v>70</v>
      </c>
      <c r="P28" s="30"/>
      <c r="Q28" s="84">
        <v>9491606193</v>
      </c>
      <c r="R28" s="30" t="s">
        <v>144</v>
      </c>
      <c r="S28" s="30" t="s">
        <v>79</v>
      </c>
      <c r="T28" s="30"/>
      <c r="U28" s="30" t="s">
        <v>54</v>
      </c>
      <c r="V28" s="30" t="s">
        <v>149</v>
      </c>
      <c r="W28" s="30" t="s">
        <v>37</v>
      </c>
      <c r="X28" s="30" t="s">
        <v>42</v>
      </c>
      <c r="Y28" s="30" t="s">
        <v>72</v>
      </c>
      <c r="Z28" s="30" t="s">
        <v>65</v>
      </c>
      <c r="AA28" s="30" t="s">
        <v>66</v>
      </c>
      <c r="AB28" s="30" t="s">
        <v>66</v>
      </c>
      <c r="AC28" s="30" t="s">
        <v>81</v>
      </c>
      <c r="AD28" s="30" t="s">
        <v>167</v>
      </c>
      <c r="AE28" s="30" t="s">
        <v>137</v>
      </c>
      <c r="AF28" s="71" t="s">
        <v>93</v>
      </c>
      <c r="AG28" s="30" t="s">
        <v>181</v>
      </c>
      <c r="AH28" s="30">
        <v>283</v>
      </c>
      <c r="AI28" s="30">
        <v>0</v>
      </c>
      <c r="AJ28" s="30">
        <v>0</v>
      </c>
      <c r="AK28" s="30">
        <v>5265</v>
      </c>
      <c r="AL28" s="30">
        <v>0</v>
      </c>
      <c r="AM28" s="30">
        <v>10625</v>
      </c>
      <c r="AN28" s="30">
        <v>6147</v>
      </c>
      <c r="AO28" s="30">
        <v>5315</v>
      </c>
      <c r="AP28" s="30">
        <v>4278</v>
      </c>
      <c r="AQ28" s="30">
        <v>3217</v>
      </c>
      <c r="AR28" s="30">
        <v>169</v>
      </c>
      <c r="AS28" s="30">
        <v>2442</v>
      </c>
      <c r="AT28" s="30">
        <v>283</v>
      </c>
      <c r="AU28" s="30">
        <v>0</v>
      </c>
      <c r="AV28" s="30">
        <v>0</v>
      </c>
      <c r="AW28" s="30">
        <v>5265</v>
      </c>
      <c r="AX28" s="30">
        <v>0</v>
      </c>
      <c r="AY28" s="30">
        <v>10625</v>
      </c>
      <c r="AZ28" s="30">
        <f t="shared" si="4"/>
        <v>53914</v>
      </c>
      <c r="BA28" s="30">
        <v>53914</v>
      </c>
      <c r="BB28" s="30" t="str">
        <f>BB$14</f>
        <v>W-3.6</v>
      </c>
      <c r="BC28" s="72" t="s">
        <v>127</v>
      </c>
      <c r="BD28" s="68">
        <v>13128</v>
      </c>
      <c r="BE28" s="30">
        <v>18</v>
      </c>
      <c r="BF28" s="73">
        <v>0</v>
      </c>
      <c r="BG28" s="73">
        <v>100</v>
      </c>
      <c r="BH28" s="74">
        <f t="shared" si="0"/>
        <v>0</v>
      </c>
      <c r="BI28" s="74">
        <f t="shared" si="1"/>
        <v>53914</v>
      </c>
      <c r="BJ28" s="75">
        <f t="shared" si="2"/>
        <v>0</v>
      </c>
      <c r="BK28" s="75">
        <f t="shared" si="5"/>
        <v>0</v>
      </c>
      <c r="BL28" s="49">
        <f t="shared" si="6"/>
        <v>0</v>
      </c>
      <c r="BM28" s="49">
        <f t="shared" si="7"/>
        <v>0</v>
      </c>
      <c r="BN28" s="49">
        <f t="shared" si="8"/>
        <v>0</v>
      </c>
      <c r="BO28" s="50">
        <f>BO$14</f>
        <v>0</v>
      </c>
      <c r="BP28" s="50">
        <f t="shared" si="9"/>
        <v>0</v>
      </c>
      <c r="BQ28" s="50">
        <f>BQ$14</f>
        <v>0</v>
      </c>
      <c r="BR28" s="50">
        <f t="shared" si="10"/>
        <v>0</v>
      </c>
      <c r="BS28" s="30">
        <f>BS$14</f>
        <v>37.82</v>
      </c>
      <c r="BT28" s="50">
        <f t="shared" si="19"/>
        <v>680.76</v>
      </c>
      <c r="BU28" s="69">
        <f>BU$14</f>
        <v>6.087E-2</v>
      </c>
      <c r="BV28" s="50">
        <f t="shared" si="3"/>
        <v>3281.7451799999999</v>
      </c>
      <c r="BW28" s="51">
        <f t="shared" si="11"/>
        <v>3962.5051800000001</v>
      </c>
      <c r="BX28" s="51">
        <f t="shared" si="12"/>
        <v>911.37619140000004</v>
      </c>
      <c r="BY28" s="51">
        <f t="shared" si="13"/>
        <v>4873.8813713999998</v>
      </c>
    </row>
    <row r="29" spans="1:77">
      <c r="A29" s="30">
        <v>16</v>
      </c>
      <c r="B29" s="15" t="s">
        <v>64</v>
      </c>
      <c r="C29" s="15" t="s">
        <v>65</v>
      </c>
      <c r="D29" s="15" t="s">
        <v>66</v>
      </c>
      <c r="E29" s="15" t="s">
        <v>66</v>
      </c>
      <c r="F29" s="67" t="s">
        <v>131</v>
      </c>
      <c r="G29" s="68">
        <v>10</v>
      </c>
      <c r="H29" s="68"/>
      <c r="I29" s="67">
        <v>9492190518</v>
      </c>
      <c r="J29" s="30" t="s">
        <v>73</v>
      </c>
      <c r="K29" s="30" t="s">
        <v>65</v>
      </c>
      <c r="L29" s="30" t="s">
        <v>66</v>
      </c>
      <c r="M29" s="30" t="s">
        <v>74</v>
      </c>
      <c r="N29" s="30" t="s">
        <v>75</v>
      </c>
      <c r="O29" s="30" t="s">
        <v>140</v>
      </c>
      <c r="P29" s="30"/>
      <c r="Q29" s="84">
        <v>9491864179</v>
      </c>
      <c r="R29" s="30" t="s">
        <v>148</v>
      </c>
      <c r="S29" s="30" t="s">
        <v>79</v>
      </c>
      <c r="T29" s="30" t="s">
        <v>25</v>
      </c>
      <c r="U29" s="30" t="s">
        <v>54</v>
      </c>
      <c r="V29" s="30" t="s">
        <v>149</v>
      </c>
      <c r="W29" s="30" t="s">
        <v>37</v>
      </c>
      <c r="X29" s="30" t="s">
        <v>42</v>
      </c>
      <c r="Y29" s="30" t="s">
        <v>73</v>
      </c>
      <c r="Z29" s="30" t="s">
        <v>65</v>
      </c>
      <c r="AA29" s="30" t="s">
        <v>66</v>
      </c>
      <c r="AB29" s="30" t="s">
        <v>74</v>
      </c>
      <c r="AC29" s="30" t="s">
        <v>75</v>
      </c>
      <c r="AD29" s="30" t="s">
        <v>140</v>
      </c>
      <c r="AE29" s="30" t="s">
        <v>137</v>
      </c>
      <c r="AF29" s="71" t="s">
        <v>98</v>
      </c>
      <c r="AG29" s="30" t="s">
        <v>182</v>
      </c>
      <c r="AH29" s="30">
        <v>349</v>
      </c>
      <c r="AI29" s="30">
        <v>441</v>
      </c>
      <c r="AJ29" s="30">
        <v>822</v>
      </c>
      <c r="AK29" s="30">
        <v>14500</v>
      </c>
      <c r="AL29" s="30">
        <v>20904</v>
      </c>
      <c r="AM29" s="30">
        <v>26037</v>
      </c>
      <c r="AN29" s="30">
        <v>29149</v>
      </c>
      <c r="AO29" s="30">
        <v>27795</v>
      </c>
      <c r="AP29" s="30">
        <v>18013</v>
      </c>
      <c r="AQ29" s="30">
        <v>5587</v>
      </c>
      <c r="AR29" s="30">
        <v>3270</v>
      </c>
      <c r="AS29" s="30">
        <v>1006</v>
      </c>
      <c r="AT29" s="30">
        <v>349</v>
      </c>
      <c r="AU29" s="30">
        <v>441</v>
      </c>
      <c r="AV29" s="30">
        <v>822</v>
      </c>
      <c r="AW29" s="30">
        <v>14500</v>
      </c>
      <c r="AX29" s="30">
        <v>20904</v>
      </c>
      <c r="AY29" s="30">
        <v>26037</v>
      </c>
      <c r="AZ29" s="30">
        <f t="shared" si="4"/>
        <v>210926</v>
      </c>
      <c r="BA29" s="30">
        <v>210926</v>
      </c>
      <c r="BB29" s="30" t="str">
        <f>BB$24</f>
        <v>W-4</v>
      </c>
      <c r="BC29" s="72" t="s">
        <v>127</v>
      </c>
      <c r="BD29" s="68">
        <v>13128</v>
      </c>
      <c r="BE29" s="30">
        <v>18</v>
      </c>
      <c r="BF29" s="73">
        <v>0</v>
      </c>
      <c r="BG29" s="73">
        <v>100</v>
      </c>
      <c r="BH29" s="74">
        <f t="shared" si="0"/>
        <v>0</v>
      </c>
      <c r="BI29" s="74">
        <f t="shared" si="1"/>
        <v>210926</v>
      </c>
      <c r="BJ29" s="75">
        <f t="shared" si="2"/>
        <v>0</v>
      </c>
      <c r="BK29" s="75">
        <f t="shared" si="5"/>
        <v>0</v>
      </c>
      <c r="BL29" s="49">
        <f t="shared" si="6"/>
        <v>0</v>
      </c>
      <c r="BM29" s="49">
        <f t="shared" si="7"/>
        <v>0</v>
      </c>
      <c r="BN29" s="49">
        <f t="shared" si="8"/>
        <v>0</v>
      </c>
      <c r="BO29" s="50">
        <f>BO$24</f>
        <v>0</v>
      </c>
      <c r="BP29" s="50">
        <f t="shared" si="9"/>
        <v>0</v>
      </c>
      <c r="BQ29" s="50">
        <f>BQ$24</f>
        <v>0</v>
      </c>
      <c r="BR29" s="50">
        <f t="shared" si="10"/>
        <v>0</v>
      </c>
      <c r="BS29" s="30">
        <f>BS$24</f>
        <v>261.27</v>
      </c>
      <c r="BT29" s="50">
        <f t="shared" si="19"/>
        <v>4702.8599999999997</v>
      </c>
      <c r="BU29" s="69">
        <f>BU$24</f>
        <v>5.287E-2</v>
      </c>
      <c r="BV29" s="50">
        <f t="shared" si="3"/>
        <v>11151.65762</v>
      </c>
      <c r="BW29" s="51">
        <f t="shared" si="11"/>
        <v>15854.517619999999</v>
      </c>
      <c r="BX29" s="51">
        <f t="shared" si="12"/>
        <v>3646.5390525999996</v>
      </c>
      <c r="BY29" s="51">
        <f t="shared" si="13"/>
        <v>19501.0566726</v>
      </c>
    </row>
    <row r="30" spans="1:77">
      <c r="A30" s="30">
        <v>17</v>
      </c>
      <c r="B30" s="15" t="s">
        <v>64</v>
      </c>
      <c r="C30" s="15" t="s">
        <v>65</v>
      </c>
      <c r="D30" s="15" t="s">
        <v>66</v>
      </c>
      <c r="E30" s="15" t="s">
        <v>66</v>
      </c>
      <c r="F30" s="67" t="s">
        <v>131</v>
      </c>
      <c r="G30" s="68">
        <v>10</v>
      </c>
      <c r="H30" s="68"/>
      <c r="I30" s="67">
        <v>9492190518</v>
      </c>
      <c r="J30" s="30" t="s">
        <v>141</v>
      </c>
      <c r="K30" s="30" t="s">
        <v>65</v>
      </c>
      <c r="L30" s="30" t="s">
        <v>66</v>
      </c>
      <c r="M30" s="30" t="s">
        <v>76</v>
      </c>
      <c r="N30" s="30" t="s">
        <v>77</v>
      </c>
      <c r="O30" s="30" t="s">
        <v>142</v>
      </c>
      <c r="P30" s="30"/>
      <c r="Q30" s="84">
        <v>9491801109</v>
      </c>
      <c r="R30" s="30" t="s">
        <v>144</v>
      </c>
      <c r="S30" s="30" t="s">
        <v>79</v>
      </c>
      <c r="T30" s="30" t="s">
        <v>25</v>
      </c>
      <c r="U30" s="30" t="s">
        <v>54</v>
      </c>
      <c r="V30" s="30" t="s">
        <v>149</v>
      </c>
      <c r="W30" s="30" t="s">
        <v>37</v>
      </c>
      <c r="X30" s="30" t="s">
        <v>42</v>
      </c>
      <c r="Y30" s="30" t="s">
        <v>141</v>
      </c>
      <c r="Z30" s="30" t="s">
        <v>65</v>
      </c>
      <c r="AA30" s="30" t="s">
        <v>66</v>
      </c>
      <c r="AB30" s="30" t="s">
        <v>76</v>
      </c>
      <c r="AC30" s="30" t="s">
        <v>77</v>
      </c>
      <c r="AD30" s="30" t="s">
        <v>142</v>
      </c>
      <c r="AE30" s="30" t="s">
        <v>137</v>
      </c>
      <c r="AF30" s="71" t="s">
        <v>99</v>
      </c>
      <c r="AG30" s="30" t="s">
        <v>183</v>
      </c>
      <c r="AH30" s="30">
        <v>0</v>
      </c>
      <c r="AI30" s="30">
        <v>23</v>
      </c>
      <c r="AJ30" s="30">
        <v>0</v>
      </c>
      <c r="AK30" s="30">
        <v>3700</v>
      </c>
      <c r="AL30" s="30">
        <v>0</v>
      </c>
      <c r="AM30" s="30">
        <v>22702</v>
      </c>
      <c r="AN30" s="30">
        <v>14107</v>
      </c>
      <c r="AO30" s="30">
        <v>17722</v>
      </c>
      <c r="AP30" s="30">
        <v>4654</v>
      </c>
      <c r="AQ30" s="30">
        <v>3262</v>
      </c>
      <c r="AR30" s="30">
        <v>2762</v>
      </c>
      <c r="AS30" s="30">
        <v>3369</v>
      </c>
      <c r="AT30" s="30">
        <v>0</v>
      </c>
      <c r="AU30" s="30">
        <v>23</v>
      </c>
      <c r="AV30" s="30">
        <v>0</v>
      </c>
      <c r="AW30" s="30">
        <v>3700</v>
      </c>
      <c r="AX30" s="30">
        <v>0</v>
      </c>
      <c r="AY30" s="30">
        <v>22702</v>
      </c>
      <c r="AZ30" s="30">
        <f t="shared" si="4"/>
        <v>98726</v>
      </c>
      <c r="BA30" s="30">
        <v>98726</v>
      </c>
      <c r="BB30" s="30" t="str">
        <f t="shared" ref="BB30:BB31" si="26">BB$14</f>
        <v>W-3.6</v>
      </c>
      <c r="BC30" s="72" t="s">
        <v>127</v>
      </c>
      <c r="BD30" s="68">
        <v>13128</v>
      </c>
      <c r="BE30" s="30">
        <v>18</v>
      </c>
      <c r="BF30" s="73">
        <v>0</v>
      </c>
      <c r="BG30" s="73">
        <v>100</v>
      </c>
      <c r="BH30" s="74">
        <f t="shared" si="0"/>
        <v>0</v>
      </c>
      <c r="BI30" s="74">
        <f t="shared" si="1"/>
        <v>98726</v>
      </c>
      <c r="BJ30" s="75">
        <f t="shared" si="2"/>
        <v>0</v>
      </c>
      <c r="BK30" s="75">
        <f t="shared" si="5"/>
        <v>0</v>
      </c>
      <c r="BL30" s="49">
        <f t="shared" ref="BL30:BL31" si="27">BH30*BJ30</f>
        <v>0</v>
      </c>
      <c r="BM30" s="49">
        <f t="shared" ref="BM30:BM31" si="28">BI30*BK30</f>
        <v>0</v>
      </c>
      <c r="BN30" s="49">
        <f t="shared" ref="BN30:BN31" si="29">SUM(BL30:BM30)</f>
        <v>0</v>
      </c>
      <c r="BO30" s="50">
        <f t="shared" ref="BO30:BO31" si="30">BO$14</f>
        <v>0</v>
      </c>
      <c r="BP30" s="50">
        <f t="shared" ref="BP30:BP31" si="31">BO30*BE30*BF30/100</f>
        <v>0</v>
      </c>
      <c r="BQ30" s="50">
        <f t="shared" ref="BQ30:BQ31" si="32">BQ$14</f>
        <v>0</v>
      </c>
      <c r="BR30" s="50">
        <f t="shared" ref="BR30:BR31" si="33">BQ30*BE30*BG30/100</f>
        <v>0</v>
      </c>
      <c r="BS30" s="30">
        <f t="shared" ref="BS30:BS31" si="34">BS$14</f>
        <v>37.82</v>
      </c>
      <c r="BT30" s="50">
        <f t="shared" ref="BT30:BT31" si="35">BS30*BE30</f>
        <v>680.76</v>
      </c>
      <c r="BU30" s="69">
        <f t="shared" ref="BU30:BU31" si="36">BU$14</f>
        <v>6.087E-2</v>
      </c>
      <c r="BV30" s="50">
        <f t="shared" si="3"/>
        <v>6009.4516199999998</v>
      </c>
      <c r="BW30" s="51">
        <f t="shared" ref="BW30:BW31" si="37">BN30+BP30+BR30+BT30+BV30</f>
        <v>6690.21162</v>
      </c>
      <c r="BX30" s="51">
        <f t="shared" ref="BX30:BX31" si="38">BW30*0.23</f>
        <v>1538.7486726</v>
      </c>
      <c r="BY30" s="51">
        <f t="shared" ref="BY30:BY31" si="39">BX30+BW30</f>
        <v>8228.9602926000007</v>
      </c>
    </row>
    <row r="31" spans="1:77">
      <c r="A31" s="30">
        <v>18</v>
      </c>
      <c r="B31" s="15" t="s">
        <v>78</v>
      </c>
      <c r="C31" s="15" t="s">
        <v>65</v>
      </c>
      <c r="D31" s="15" t="s">
        <v>66</v>
      </c>
      <c r="E31" s="15" t="s">
        <v>66</v>
      </c>
      <c r="F31" s="67" t="s">
        <v>131</v>
      </c>
      <c r="G31" s="68">
        <v>15</v>
      </c>
      <c r="H31" s="68"/>
      <c r="I31" s="67">
        <v>9492000699</v>
      </c>
      <c r="J31" s="30" t="s">
        <v>78</v>
      </c>
      <c r="K31" s="30" t="s">
        <v>65</v>
      </c>
      <c r="L31" s="30" t="s">
        <v>66</v>
      </c>
      <c r="M31" s="30" t="s">
        <v>66</v>
      </c>
      <c r="N31" s="30" t="s">
        <v>67</v>
      </c>
      <c r="O31" s="30" t="s">
        <v>143</v>
      </c>
      <c r="P31" s="30"/>
      <c r="Q31" s="84">
        <v>9492000699</v>
      </c>
      <c r="R31" s="30" t="s">
        <v>144</v>
      </c>
      <c r="S31" s="30" t="s">
        <v>79</v>
      </c>
      <c r="T31" s="30" t="s">
        <v>25</v>
      </c>
      <c r="U31" s="30" t="s">
        <v>54</v>
      </c>
      <c r="V31" s="30" t="s">
        <v>149</v>
      </c>
      <c r="W31" s="30" t="s">
        <v>37</v>
      </c>
      <c r="X31" s="30" t="s">
        <v>42</v>
      </c>
      <c r="Y31" s="30" t="s">
        <v>78</v>
      </c>
      <c r="Z31" s="30" t="s">
        <v>65</v>
      </c>
      <c r="AA31" s="30" t="s">
        <v>66</v>
      </c>
      <c r="AB31" s="30" t="s">
        <v>66</v>
      </c>
      <c r="AC31" s="30" t="s">
        <v>67</v>
      </c>
      <c r="AD31" s="30" t="s">
        <v>143</v>
      </c>
      <c r="AE31" s="30" t="s">
        <v>137</v>
      </c>
      <c r="AF31" s="71" t="s">
        <v>100</v>
      </c>
      <c r="AG31" s="30" t="s">
        <v>184</v>
      </c>
      <c r="AH31" s="30">
        <v>1911</v>
      </c>
      <c r="AI31" s="30">
        <v>5</v>
      </c>
      <c r="AJ31" s="30">
        <v>0</v>
      </c>
      <c r="AK31" s="30">
        <v>902</v>
      </c>
      <c r="AL31" s="30">
        <v>0</v>
      </c>
      <c r="AM31" s="30">
        <v>19092</v>
      </c>
      <c r="AN31" s="30">
        <v>9522</v>
      </c>
      <c r="AO31" s="30">
        <v>6977</v>
      </c>
      <c r="AP31" s="30">
        <v>4883</v>
      </c>
      <c r="AQ31" s="30">
        <v>7709</v>
      </c>
      <c r="AR31" s="30">
        <v>519</v>
      </c>
      <c r="AS31" s="30">
        <v>1865</v>
      </c>
      <c r="AT31" s="30">
        <v>1911</v>
      </c>
      <c r="AU31" s="30">
        <v>5</v>
      </c>
      <c r="AV31" s="30">
        <v>0</v>
      </c>
      <c r="AW31" s="30">
        <v>902</v>
      </c>
      <c r="AX31" s="30">
        <v>0</v>
      </c>
      <c r="AY31" s="30">
        <v>19092</v>
      </c>
      <c r="AZ31" s="30">
        <f t="shared" si="4"/>
        <v>75295</v>
      </c>
      <c r="BA31" s="30">
        <v>75295</v>
      </c>
      <c r="BB31" s="30" t="str">
        <f t="shared" si="26"/>
        <v>W-3.6</v>
      </c>
      <c r="BC31" s="72" t="s">
        <v>127</v>
      </c>
      <c r="BD31" s="68">
        <v>13128</v>
      </c>
      <c r="BE31" s="30">
        <v>18</v>
      </c>
      <c r="BF31" s="73">
        <v>0</v>
      </c>
      <c r="BG31" s="73">
        <v>100</v>
      </c>
      <c r="BH31" s="74">
        <f t="shared" si="0"/>
        <v>0</v>
      </c>
      <c r="BI31" s="74">
        <f t="shared" si="1"/>
        <v>75295</v>
      </c>
      <c r="BJ31" s="75">
        <f t="shared" si="2"/>
        <v>0</v>
      </c>
      <c r="BK31" s="75">
        <f t="shared" si="5"/>
        <v>0</v>
      </c>
      <c r="BL31" s="49">
        <f t="shared" si="27"/>
        <v>0</v>
      </c>
      <c r="BM31" s="49">
        <f t="shared" si="28"/>
        <v>0</v>
      </c>
      <c r="BN31" s="49">
        <f t="shared" si="29"/>
        <v>0</v>
      </c>
      <c r="BO31" s="50">
        <f t="shared" si="30"/>
        <v>0</v>
      </c>
      <c r="BP31" s="50">
        <f t="shared" si="31"/>
        <v>0</v>
      </c>
      <c r="BQ31" s="50">
        <f t="shared" si="32"/>
        <v>0</v>
      </c>
      <c r="BR31" s="50">
        <f t="shared" si="33"/>
        <v>0</v>
      </c>
      <c r="BS31" s="30">
        <f t="shared" si="34"/>
        <v>37.82</v>
      </c>
      <c r="BT31" s="50">
        <f t="shared" si="35"/>
        <v>680.76</v>
      </c>
      <c r="BU31" s="69">
        <f t="shared" si="36"/>
        <v>6.087E-2</v>
      </c>
      <c r="BV31" s="50">
        <f t="shared" si="3"/>
        <v>4583.2066500000001</v>
      </c>
      <c r="BW31" s="51">
        <f t="shared" si="37"/>
        <v>5263.9666500000003</v>
      </c>
      <c r="BX31" s="51">
        <f t="shared" si="38"/>
        <v>1210.7123295000001</v>
      </c>
      <c r="BY31" s="51">
        <f t="shared" si="39"/>
        <v>6474.6789795000004</v>
      </c>
    </row>
    <row r="32" spans="1:77">
      <c r="BA32" s="13">
        <f>SUM(BA14:BA31)</f>
        <v>2120438</v>
      </c>
      <c r="BW32" s="51">
        <f>SUM(BW14:BW31)</f>
        <v>160717.57991999999</v>
      </c>
      <c r="BX32" s="51">
        <f t="shared" ref="BX32:BY32" si="40">SUM(BX14:BX31)</f>
        <v>36965.043381599993</v>
      </c>
      <c r="BY32" s="51">
        <f t="shared" si="40"/>
        <v>197682.62330160002</v>
      </c>
    </row>
    <row r="33" spans="53:53">
      <c r="BA33" s="13">
        <f>BA32/1000</f>
        <v>2120.4380000000001</v>
      </c>
    </row>
  </sheetData>
  <mergeCells count="7">
    <mergeCell ref="AZ12:BV12"/>
    <mergeCell ref="B10:I10"/>
    <mergeCell ref="AH12:AS12"/>
    <mergeCell ref="B12:I12"/>
    <mergeCell ref="J12:P12"/>
    <mergeCell ref="R12:X12"/>
    <mergeCell ref="Y12:AG12"/>
  </mergeCells>
  <pageMargins left="0" right="0" top="0.39370078740157477" bottom="0.39370078740157477" header="0" footer="0"/>
  <pageSetup paperSize="9" orientation="portrait" r:id="rId1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9"/>
  <sheetViews>
    <sheetView workbookViewId="0">
      <selection activeCell="B6" sqref="B6"/>
    </sheetView>
  </sheetViews>
  <sheetFormatPr defaultColWidth="8.625" defaultRowHeight="13.5"/>
  <cols>
    <col min="1" max="1" width="12.375" style="1" customWidth="1"/>
    <col min="2" max="4" width="8.625" style="1"/>
    <col min="5" max="5" width="19.125" style="1" customWidth="1"/>
    <col min="6" max="16384" width="8.625" style="1"/>
  </cols>
  <sheetData>
    <row r="1" spans="1:3" ht="81">
      <c r="A1" s="12" t="s">
        <v>8</v>
      </c>
      <c r="B1" s="2" t="s">
        <v>31</v>
      </c>
      <c r="C1" s="2" t="s">
        <v>30</v>
      </c>
    </row>
    <row r="2" spans="1:3">
      <c r="A2" s="65" t="s">
        <v>185</v>
      </c>
      <c r="B2" s="63">
        <v>6.66</v>
      </c>
      <c r="C2" s="63">
        <v>8.5690000000000002E-2</v>
      </c>
    </row>
    <row r="3" spans="1:3">
      <c r="A3" s="66" t="s">
        <v>186</v>
      </c>
      <c r="B3" s="64">
        <v>7.71</v>
      </c>
      <c r="C3" s="64">
        <v>8.5690000000000002E-2</v>
      </c>
    </row>
    <row r="4" spans="1:3">
      <c r="A4" s="66" t="s">
        <v>187</v>
      </c>
      <c r="B4" s="64">
        <v>14.44</v>
      </c>
      <c r="C4" s="64">
        <v>6.7659999999999998E-2</v>
      </c>
    </row>
    <row r="5" spans="1:3">
      <c r="A5" s="66" t="s">
        <v>188</v>
      </c>
      <c r="B5" s="64">
        <v>15.73</v>
      </c>
      <c r="C5" s="64">
        <v>6.7659999999999998E-2</v>
      </c>
    </row>
    <row r="6" spans="1:3">
      <c r="A6" s="66" t="s">
        <v>189</v>
      </c>
      <c r="B6" s="64">
        <v>37.82</v>
      </c>
      <c r="C6" s="64">
        <v>6.087E-2</v>
      </c>
    </row>
    <row r="7" spans="1:3">
      <c r="A7" s="66" t="s">
        <v>190</v>
      </c>
      <c r="B7" s="64">
        <v>41.09</v>
      </c>
      <c r="C7" s="64">
        <v>6.087E-2</v>
      </c>
    </row>
    <row r="8" spans="1:3">
      <c r="A8" s="66" t="s">
        <v>191</v>
      </c>
      <c r="B8" s="64">
        <v>261.27</v>
      </c>
      <c r="C8" s="64">
        <v>5.287E-2</v>
      </c>
    </row>
    <row r="9" spans="1:3">
      <c r="A9" s="66" t="s">
        <v>103</v>
      </c>
      <c r="B9" s="64">
        <v>9.6799999999999994E-3</v>
      </c>
      <c r="C9" s="64">
        <v>2.7529999999999999E-2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1"/>
  <sheetViews>
    <sheetView workbookViewId="0">
      <selection activeCell="E25" sqref="E25"/>
    </sheetView>
  </sheetViews>
  <sheetFormatPr defaultColWidth="8.625" defaultRowHeight="12"/>
  <cols>
    <col min="1" max="1" width="3.125" style="8" customWidth="1"/>
    <col min="2" max="2" width="34.125" style="8" customWidth="1"/>
    <col min="3" max="3" width="4.75" style="8" customWidth="1"/>
    <col min="4" max="4" width="6.5" style="8" customWidth="1"/>
    <col min="5" max="5" width="8.625" style="8"/>
    <col min="6" max="6" width="4.125" style="8" customWidth="1"/>
    <col min="7" max="7" width="15" style="8" customWidth="1"/>
    <col min="8" max="16384" width="8.625" style="8"/>
  </cols>
  <sheetData>
    <row r="1" spans="1:10" ht="12.75">
      <c r="C1" s="93" t="s">
        <v>111</v>
      </c>
      <c r="D1" s="93"/>
      <c r="E1" s="93"/>
      <c r="F1" s="93"/>
      <c r="G1" s="11" t="s">
        <v>112</v>
      </c>
    </row>
    <row r="2" spans="1:10" ht="108">
      <c r="A2" s="4" t="s">
        <v>26</v>
      </c>
      <c r="B2" s="5" t="s">
        <v>7</v>
      </c>
      <c r="C2" s="5" t="s">
        <v>1</v>
      </c>
      <c r="D2" s="5" t="s">
        <v>3</v>
      </c>
      <c r="E2" s="5" t="s">
        <v>4</v>
      </c>
      <c r="F2" s="6" t="s">
        <v>5</v>
      </c>
      <c r="G2" s="7" t="s">
        <v>24</v>
      </c>
      <c r="H2" s="6" t="s">
        <v>55</v>
      </c>
      <c r="I2" s="7" t="s">
        <v>8</v>
      </c>
      <c r="J2" s="7" t="s">
        <v>128</v>
      </c>
    </row>
    <row r="3" spans="1:10" ht="13.5">
      <c r="A3" s="9">
        <f>'Wykaz ppg - kalkulator '!A14</f>
        <v>1</v>
      </c>
      <c r="B3" s="10" t="str">
        <f>'Wykaz ppg - kalkulator '!Y14</f>
        <v>Miasto i Gmina Olsztyn - Zamkowa 118</v>
      </c>
      <c r="C3" s="10" t="str">
        <f>'Wykaz ppg - kalkulator '!Z14</f>
        <v>42-256</v>
      </c>
      <c r="D3" s="10" t="str">
        <f>'Wykaz ppg - kalkulator '!AB14</f>
        <v>Przymiłowice</v>
      </c>
      <c r="E3" s="10" t="str">
        <f>'Wykaz ppg - kalkulator '!AC14</f>
        <v>Zamkowa</v>
      </c>
      <c r="F3" s="10" t="str">
        <f>'Wykaz ppg - kalkulator '!AD14</f>
        <v>118</v>
      </c>
      <c r="G3" s="76" t="str">
        <f>'Wykaz ppg - kalkulator '!AF14</f>
        <v>8018590365500007610689</v>
      </c>
      <c r="H3" s="9">
        <f>'Wykaz ppg - kalkulator '!BA14</f>
        <v>132896</v>
      </c>
      <c r="I3" s="9" t="str">
        <f>'Wykaz ppg - kalkulator '!BB14</f>
        <v>W-3.6</v>
      </c>
      <c r="J3" s="3" t="str">
        <f>'Wykaz ppg - kalkulator '!BC14</f>
        <v>≤110</v>
      </c>
    </row>
    <row r="4" spans="1:10" ht="13.5">
      <c r="A4" s="9">
        <f>'Wykaz ppg - kalkulator '!A15</f>
        <v>2</v>
      </c>
      <c r="B4" s="10" t="str">
        <f>'Wykaz ppg - kalkulator '!Y15</f>
        <v>Miasto i Gmina Olsztyn - Remiza OSP Kusięta</v>
      </c>
      <c r="C4" s="10" t="str">
        <f>'Wykaz ppg - kalkulator '!Z15</f>
        <v>42-256</v>
      </c>
      <c r="D4" s="10" t="str">
        <f>'Wykaz ppg - kalkulator '!AB15</f>
        <v>Kusięta</v>
      </c>
      <c r="E4" s="10" t="str">
        <f>'Wykaz ppg - kalkulator '!AC15</f>
        <v/>
      </c>
      <c r="F4" s="10" t="str">
        <f>'Wykaz ppg - kalkulator '!AD15</f>
        <v>dz. 638/7, 638/5</v>
      </c>
      <c r="G4" s="76" t="str">
        <f>'Wykaz ppg - kalkulator '!AF15</f>
        <v>8018590365500018509712</v>
      </c>
      <c r="H4" s="9">
        <f>'Wykaz ppg - kalkulator '!BA15</f>
        <v>49859</v>
      </c>
      <c r="I4" s="9" t="str">
        <f>'Wykaz ppg - kalkulator '!BB15</f>
        <v>W-3.6</v>
      </c>
      <c r="J4" s="60" t="s">
        <v>127</v>
      </c>
    </row>
    <row r="5" spans="1:10" ht="13.5">
      <c r="A5" s="9">
        <f>'Wykaz ppg - kalkulator '!A16</f>
        <v>3</v>
      </c>
      <c r="B5" s="10" t="str">
        <f>'Wykaz ppg - kalkulator '!Y16</f>
        <v>Urząd Miasta i Gminy Olsztyn</v>
      </c>
      <c r="C5" s="10" t="str">
        <f>'Wykaz ppg - kalkulator '!Z16</f>
        <v>42-256</v>
      </c>
      <c r="D5" s="10" t="str">
        <f>'Wykaz ppg - kalkulator '!AB16</f>
        <v>Olsztyn</v>
      </c>
      <c r="E5" s="10" t="str">
        <f>'Wykaz ppg - kalkulator '!AC16</f>
        <v>Piłsudskiego</v>
      </c>
      <c r="F5" s="10" t="str">
        <f>'Wykaz ppg - kalkulator '!AD16</f>
        <v>10</v>
      </c>
      <c r="G5" s="76" t="str">
        <f>'Wykaz ppg - kalkulator '!AF16</f>
        <v>8018590365500007188720</v>
      </c>
      <c r="H5" s="9">
        <f>'Wykaz ppg - kalkulator '!BA16</f>
        <v>130752</v>
      </c>
      <c r="I5" s="9" t="str">
        <f>'Wykaz ppg - kalkulator '!BB16</f>
        <v>W-3.6</v>
      </c>
      <c r="J5" s="60" t="s">
        <v>127</v>
      </c>
    </row>
    <row r="6" spans="1:10" ht="13.5">
      <c r="A6" s="9">
        <f>'Wykaz ppg - kalkulator '!A17</f>
        <v>5</v>
      </c>
      <c r="B6" s="10" t="str">
        <f>'Wykaz ppg - kalkulator '!Y17</f>
        <v>Gmina Olsztyn - budynek przychodni</v>
      </c>
      <c r="C6" s="10" t="str">
        <f>'Wykaz ppg - kalkulator '!Z17</f>
        <v>42-256</v>
      </c>
      <c r="D6" s="10" t="str">
        <f>'Wykaz ppg - kalkulator '!AB17</f>
        <v>Zrębice</v>
      </c>
      <c r="E6" s="10" t="str">
        <f>'Wykaz ppg - kalkulator '!AC17</f>
        <v>Główna</v>
      </c>
      <c r="F6" s="10" t="str">
        <f>'Wykaz ppg - kalkulator '!AD17</f>
        <v>141</v>
      </c>
      <c r="G6" s="76" t="str">
        <f>'Wykaz ppg - kalkulator '!AF17</f>
        <v>8018590365500019631603</v>
      </c>
      <c r="H6" s="9">
        <f>'Wykaz ppg - kalkulator '!BA17</f>
        <v>32570</v>
      </c>
      <c r="I6" s="9" t="str">
        <f>'Wykaz ppg - kalkulator '!BB17</f>
        <v>W-3.6</v>
      </c>
      <c r="J6" s="60" t="s">
        <v>127</v>
      </c>
    </row>
    <row r="7" spans="1:10" ht="13.5">
      <c r="A7" s="9">
        <f>'Wykaz ppg - kalkulator '!A18</f>
        <v>4</v>
      </c>
      <c r="B7" s="10" t="str">
        <f>'Wykaz ppg - kalkulator '!Y18</f>
        <v>Miasto i Gmina Olsztyn - Świetlica OSP</v>
      </c>
      <c r="C7" s="10" t="str">
        <f>'Wykaz ppg - kalkulator '!Z18</f>
        <v>42-256</v>
      </c>
      <c r="D7" s="10" t="str">
        <f>'Wykaz ppg - kalkulator '!AB18</f>
        <v>Olsztyn</v>
      </c>
      <c r="E7" s="10" t="str">
        <f>'Wykaz ppg - kalkulator '!AC18</f>
        <v>Kuhna</v>
      </c>
      <c r="F7" s="10" t="str">
        <f>'Wykaz ppg - kalkulator '!AD18</f>
        <v>20</v>
      </c>
      <c r="G7" s="76" t="str">
        <f>'Wykaz ppg - kalkulator '!AF18</f>
        <v>8018590365500007670461</v>
      </c>
      <c r="H7" s="9">
        <f>'Wykaz ppg - kalkulator '!BA18</f>
        <v>51272</v>
      </c>
      <c r="I7" s="9" t="str">
        <f>'Wykaz ppg - kalkulator '!BB18</f>
        <v>W-3.6</v>
      </c>
      <c r="J7" s="60" t="s">
        <v>127</v>
      </c>
    </row>
    <row r="8" spans="1:10" ht="13.5">
      <c r="A8" s="9">
        <f>'Wykaz ppg - kalkulator '!A19</f>
        <v>6</v>
      </c>
      <c r="B8" s="10" t="str">
        <f>'Wykaz ppg - kalkulator '!Y19</f>
        <v>Skrajnica Szczytowa dz. 211 Dom Ludowy</v>
      </c>
      <c r="C8" s="10" t="str">
        <f>'Wykaz ppg - kalkulator '!Z19</f>
        <v>42-256</v>
      </c>
      <c r="D8" s="10" t="str">
        <f>'Wykaz ppg - kalkulator '!AB19</f>
        <v>Skrajnica</v>
      </c>
      <c r="E8" s="10" t="str">
        <f>'Wykaz ppg - kalkulator '!AC19</f>
        <v>Szczytowa</v>
      </c>
      <c r="F8" s="10" t="str">
        <f>'Wykaz ppg - kalkulator '!AD19</f>
        <v>41</v>
      </c>
      <c r="G8" s="76" t="str">
        <f>'Wykaz ppg - kalkulator '!AF19</f>
        <v>8018590365500019561276</v>
      </c>
      <c r="H8" s="9">
        <f>'Wykaz ppg - kalkulator '!BA19</f>
        <v>33201</v>
      </c>
      <c r="I8" s="9" t="str">
        <f>'Wykaz ppg - kalkulator '!BB19</f>
        <v>W-3.6</v>
      </c>
      <c r="J8" s="60" t="s">
        <v>127</v>
      </c>
    </row>
    <row r="9" spans="1:10" ht="13.5">
      <c r="A9" s="9">
        <f>'Wykaz ppg - kalkulator '!A20</f>
        <v>7</v>
      </c>
      <c r="B9" s="10" t="str">
        <f>'Wykaz ppg - kalkulator '!Y20</f>
        <v>Remiza OSP Zrębice</v>
      </c>
      <c r="C9" s="10" t="str">
        <f>'Wykaz ppg - kalkulator '!Z20</f>
        <v>42-256</v>
      </c>
      <c r="D9" s="10" t="str">
        <f>'Wykaz ppg - kalkulator '!AB20</f>
        <v>Zrębice Pierwsze</v>
      </c>
      <c r="E9" s="10" t="str">
        <f>'Wykaz ppg - kalkulator '!AC20</f>
        <v>Główna</v>
      </c>
      <c r="F9" s="10" t="str">
        <f>'Wykaz ppg - kalkulator '!AD20</f>
        <v>139</v>
      </c>
      <c r="G9" s="76" t="str">
        <f>'Wykaz ppg - kalkulator '!AF20</f>
        <v>8018590365500007790305</v>
      </c>
      <c r="H9" s="9">
        <f>'Wykaz ppg - kalkulator '!BA20</f>
        <v>54732</v>
      </c>
      <c r="I9" s="9" t="str">
        <f>'Wykaz ppg - kalkulator '!BB20</f>
        <v>W-3.6</v>
      </c>
      <c r="J9" s="60" t="s">
        <v>127</v>
      </c>
    </row>
    <row r="10" spans="1:10" ht="13.5">
      <c r="A10" s="9">
        <f>'Wykaz ppg - kalkulator '!A21</f>
        <v>8</v>
      </c>
      <c r="B10" s="10" t="str">
        <f>'Wykaz ppg - kalkulator '!Y21</f>
        <v>Remiza OSP Turów</v>
      </c>
      <c r="C10" s="10" t="str">
        <f>'Wykaz ppg - kalkulator '!Z21</f>
        <v>42-256</v>
      </c>
      <c r="D10" s="10" t="str">
        <f>'Wykaz ppg - kalkulator '!AB21</f>
        <v>Turów</v>
      </c>
      <c r="E10" s="10" t="str">
        <f>'Wykaz ppg - kalkulator '!AC21</f>
        <v>Szkolna</v>
      </c>
      <c r="F10" s="10" t="str">
        <f>'Wykaz ppg - kalkulator '!AD21</f>
        <v>30</v>
      </c>
      <c r="G10" s="76" t="str">
        <f>'Wykaz ppg - kalkulator '!AF21</f>
        <v>8018590365500042258143</v>
      </c>
      <c r="H10" s="9">
        <f>'Wykaz ppg - kalkulator '!BA21</f>
        <v>44298</v>
      </c>
      <c r="I10" s="9" t="str">
        <f>'Wykaz ppg - kalkulator '!BB21</f>
        <v>W-1.1</v>
      </c>
      <c r="J10" s="60" t="s">
        <v>127</v>
      </c>
    </row>
    <row r="11" spans="1:10" ht="13.5">
      <c r="A11" s="9">
        <f>'Wykaz ppg - kalkulator '!A22</f>
        <v>9</v>
      </c>
      <c r="B11" s="10" t="str">
        <f>'Wykaz ppg - kalkulator '!Y22</f>
        <v>Miasto i Gmina Olsztyn - Lokal KGW Biskupice</v>
      </c>
      <c r="C11" s="10" t="str">
        <f>'Wykaz ppg - kalkulator '!Z22</f>
        <v>42-256</v>
      </c>
      <c r="D11" s="10" t="str">
        <f>'Wykaz ppg - kalkulator '!AB22</f>
        <v>Biskupice</v>
      </c>
      <c r="E11" s="10" t="str">
        <f>'Wykaz ppg - kalkulator '!AC22</f>
        <v>Szkolna</v>
      </c>
      <c r="F11" s="10" t="str">
        <f>'Wykaz ppg - kalkulator '!AD22</f>
        <v>4</v>
      </c>
      <c r="G11" s="76" t="str">
        <f>'Wykaz ppg - kalkulator '!AF22</f>
        <v>8018590365500007383057</v>
      </c>
      <c r="H11" s="9">
        <f>'Wykaz ppg - kalkulator '!BA22</f>
        <v>251</v>
      </c>
      <c r="I11" s="9" t="str">
        <f>'Wykaz ppg - kalkulator '!BB22</f>
        <v>W-1.1</v>
      </c>
      <c r="J11" s="60" t="s">
        <v>127</v>
      </c>
    </row>
    <row r="12" spans="1:10" ht="13.5">
      <c r="A12" s="9">
        <f>'Wykaz ppg - kalkulator '!A23</f>
        <v>10</v>
      </c>
      <c r="B12" s="10" t="str">
        <f>'Wykaz ppg - kalkulator '!Y23</f>
        <v>Szkoła Podstawowa w Olsztynie</v>
      </c>
      <c r="C12" s="10" t="str">
        <f>'Wykaz ppg - kalkulator '!Z23</f>
        <v>42-256</v>
      </c>
      <c r="D12" s="10" t="str">
        <f>'Wykaz ppg - kalkulator '!AB23</f>
        <v>Olsztyn</v>
      </c>
      <c r="E12" s="10" t="str">
        <f>'Wykaz ppg - kalkulator '!AC23</f>
        <v>Kuhna</v>
      </c>
      <c r="F12" s="10" t="str">
        <f>'Wykaz ppg - kalkulator '!AD23</f>
        <v>18</v>
      </c>
      <c r="G12" s="76" t="str">
        <f>'Wykaz ppg - kalkulator '!AF23</f>
        <v>8018590365500000026593</v>
      </c>
      <c r="H12" s="9">
        <f>'Wykaz ppg - kalkulator '!BA23</f>
        <v>342922</v>
      </c>
      <c r="I12" s="9" t="str">
        <f>'Wykaz ppg - kalkulator '!BB23</f>
        <v>W-5.1</v>
      </c>
      <c r="J12" s="60">
        <v>154</v>
      </c>
    </row>
    <row r="13" spans="1:10" ht="13.5">
      <c r="A13" s="9">
        <f>'Wykaz ppg - kalkulator '!A24</f>
        <v>11</v>
      </c>
      <c r="B13" s="10" t="str">
        <f>'Wykaz ppg - kalkulator '!Y24</f>
        <v>Szkoła Podstawowa w Olsztynie</v>
      </c>
      <c r="C13" s="10" t="str">
        <f>'Wykaz ppg - kalkulator '!Z24</f>
        <v>42-256</v>
      </c>
      <c r="D13" s="10" t="str">
        <f>'Wykaz ppg - kalkulator '!AB24</f>
        <v>Olsztyn</v>
      </c>
      <c r="E13" s="10" t="str">
        <f>'Wykaz ppg - kalkulator '!AC24</f>
        <v>Zielona</v>
      </c>
      <c r="F13" s="10" t="str">
        <f>'Wykaz ppg - kalkulator '!AD24</f>
        <v>66</v>
      </c>
      <c r="G13" s="76" t="str">
        <f>'Wykaz ppg - kalkulator '!AF24</f>
        <v>8018590365500008362372</v>
      </c>
      <c r="H13" s="9">
        <f>'Wykaz ppg - kalkulator '!BA24</f>
        <v>208285</v>
      </c>
      <c r="I13" s="9" t="str">
        <f>'Wykaz ppg - kalkulator '!BB24</f>
        <v>W-4</v>
      </c>
      <c r="J13" s="60" t="s">
        <v>127</v>
      </c>
    </row>
    <row r="14" spans="1:10" ht="13.5">
      <c r="A14" s="9">
        <f>'Wykaz ppg - kalkulator '!A25</f>
        <v>12</v>
      </c>
      <c r="B14" s="10" t="str">
        <f>'Wykaz ppg - kalkulator '!Y25</f>
        <v>Gminne Przedszkole w Olsztynie</v>
      </c>
      <c r="C14" s="10" t="str">
        <f>'Wykaz ppg - kalkulator '!Z25</f>
        <v>42-256</v>
      </c>
      <c r="D14" s="10" t="str">
        <f>'Wykaz ppg - kalkulator '!AB25</f>
        <v>Olsztyn</v>
      </c>
      <c r="E14" s="10" t="str">
        <f>'Wykaz ppg - kalkulator '!AC25</f>
        <v>Napoleona</v>
      </c>
      <c r="F14" s="10" t="str">
        <f>'Wykaz ppg - kalkulator '!AD25</f>
        <v>22</v>
      </c>
      <c r="G14" s="76" t="str">
        <f>'Wykaz ppg - kalkulator '!AF25</f>
        <v>8018590365500007099903</v>
      </c>
      <c r="H14" s="9">
        <f>'Wykaz ppg - kalkulator '!BA25</f>
        <v>250867</v>
      </c>
      <c r="I14" s="9" t="str">
        <f>'Wykaz ppg - kalkulator '!BB25</f>
        <v>W-4</v>
      </c>
      <c r="J14" s="60" t="s">
        <v>127</v>
      </c>
    </row>
    <row r="15" spans="1:10" ht="13.5">
      <c r="A15" s="9">
        <f>'Wykaz ppg - kalkulator '!A26</f>
        <v>13</v>
      </c>
      <c r="B15" s="10" t="str">
        <f>'Wykaz ppg - kalkulator '!Y26</f>
        <v>Szkoła Podstawowa im. Szlaku Orlich Gniazd w Kusiętach</v>
      </c>
      <c r="C15" s="10" t="str">
        <f>'Wykaz ppg - kalkulator '!Z26</f>
        <v>42-256</v>
      </c>
      <c r="D15" s="10" t="str">
        <f>'Wykaz ppg - kalkulator '!AB26</f>
        <v>Kusięta</v>
      </c>
      <c r="E15" s="10" t="str">
        <f>'Wykaz ppg - kalkulator '!AC26</f>
        <v/>
      </c>
      <c r="F15" s="10" t="str">
        <f>'Wykaz ppg - kalkulator '!AD26</f>
        <v>208</v>
      </c>
      <c r="G15" s="76" t="str">
        <f>'Wykaz ppg - kalkulator '!AF26</f>
        <v>8018590365500007903392</v>
      </c>
      <c r="H15" s="9">
        <f>'Wykaz ppg - kalkulator '!BA26</f>
        <v>166057</v>
      </c>
      <c r="I15" s="9" t="str">
        <f>'Wykaz ppg - kalkulator '!BB26</f>
        <v>W-4</v>
      </c>
      <c r="J15" s="60" t="s">
        <v>127</v>
      </c>
    </row>
    <row r="16" spans="1:10" ht="13.5">
      <c r="A16" s="9">
        <f>'Wykaz ppg - kalkulator '!A27</f>
        <v>14</v>
      </c>
      <c r="B16" s="10" t="str">
        <f>'Wykaz ppg - kalkulator '!Y27</f>
        <v>Gminny Ośrodek Sportu i Rekreacji w Olsztynie</v>
      </c>
      <c r="C16" s="10" t="str">
        <f>'Wykaz ppg - kalkulator '!Z27</f>
        <v>42-256</v>
      </c>
      <c r="D16" s="10" t="str">
        <f>'Wykaz ppg - kalkulator '!AB27</f>
        <v>Olsztyn</v>
      </c>
      <c r="E16" s="10" t="str">
        <f>'Wykaz ppg - kalkulator '!AC27</f>
        <v>Zielona</v>
      </c>
      <c r="F16" s="10" t="str">
        <f>'Wykaz ppg - kalkulator '!AD27</f>
        <v>68</v>
      </c>
      <c r="G16" s="76" t="str">
        <f>'Wykaz ppg - kalkulator '!AF27</f>
        <v>8018590365500007493374</v>
      </c>
      <c r="H16" s="9">
        <f>'Wykaz ppg - kalkulator '!BA27</f>
        <v>183615</v>
      </c>
      <c r="I16" s="9" t="str">
        <f>'Wykaz ppg - kalkulator '!BB27</f>
        <v>W-4</v>
      </c>
      <c r="J16" s="60" t="s">
        <v>127</v>
      </c>
    </row>
    <row r="17" spans="1:10" ht="13.5">
      <c r="A17" s="9">
        <f>'Wykaz ppg - kalkulator '!A28</f>
        <v>15</v>
      </c>
      <c r="B17" s="10" t="str">
        <f>'Wykaz ppg - kalkulator '!Y28</f>
        <v>Gminny Ośrodek Pomocy Społecznej w Olsztynie</v>
      </c>
      <c r="C17" s="10" t="str">
        <f>'Wykaz ppg - kalkulator '!Z28</f>
        <v>42-256</v>
      </c>
      <c r="D17" s="10" t="str">
        <f>'Wykaz ppg - kalkulator '!AB28</f>
        <v>Olsztyn</v>
      </c>
      <c r="E17" s="10" t="str">
        <f>'Wykaz ppg - kalkulator '!AC28</f>
        <v>Zielona</v>
      </c>
      <c r="F17" s="10" t="str">
        <f>'Wykaz ppg - kalkulator '!AD28</f>
        <v>70</v>
      </c>
      <c r="G17" s="76" t="str">
        <f>'Wykaz ppg - kalkulator '!AF28</f>
        <v>8018590365500007859804</v>
      </c>
      <c r="H17" s="9">
        <f>'Wykaz ppg - kalkulator '!BA28</f>
        <v>53914</v>
      </c>
      <c r="I17" s="9" t="str">
        <f>'Wykaz ppg - kalkulator '!BB28</f>
        <v>W-3.6</v>
      </c>
      <c r="J17" s="60" t="s">
        <v>127</v>
      </c>
    </row>
    <row r="18" spans="1:10" ht="13.5">
      <c r="A18" s="9">
        <f>'Wykaz ppg - kalkulator '!A29</f>
        <v>16</v>
      </c>
      <c r="B18" s="10" t="str">
        <f>'Wykaz ppg - kalkulator '!Y29</f>
        <v>Szkoła Podstawowa im. Jarosława Dąbrowskiego w Zrębicach</v>
      </c>
      <c r="C18" s="10" t="str">
        <f>'Wykaz ppg - kalkulator '!Z29</f>
        <v>42-256</v>
      </c>
      <c r="D18" s="10" t="str">
        <f>'Wykaz ppg - kalkulator '!AB29</f>
        <v>Zrębice</v>
      </c>
      <c r="E18" s="10" t="str">
        <f>'Wykaz ppg - kalkulator '!AC29</f>
        <v>Główna</v>
      </c>
      <c r="F18" s="10" t="str">
        <f>'Wykaz ppg - kalkulator '!AD29</f>
        <v>143</v>
      </c>
      <c r="G18" s="76" t="str">
        <f>'Wykaz ppg - kalkulator '!AF29</f>
        <v>8018590365500007351155</v>
      </c>
      <c r="H18" s="9">
        <f>'Wykaz ppg - kalkulator '!BA29</f>
        <v>210926</v>
      </c>
      <c r="I18" s="9" t="str">
        <f>'Wykaz ppg - kalkulator '!BB29</f>
        <v>W-4</v>
      </c>
      <c r="J18" s="60" t="s">
        <v>127</v>
      </c>
    </row>
    <row r="19" spans="1:10" ht="13.5">
      <c r="A19" s="9">
        <f>'Wykaz ppg - kalkulator '!A30</f>
        <v>17</v>
      </c>
      <c r="B19" s="10" t="str">
        <f>'Wykaz ppg - kalkulator '!Y30</f>
        <v>Szkoła Podstawowa w Biskupicach</v>
      </c>
      <c r="C19" s="10" t="str">
        <f>'Wykaz ppg - kalkulator '!Z30</f>
        <v>42-256</v>
      </c>
      <c r="D19" s="10" t="str">
        <f>'Wykaz ppg - kalkulator '!AB30</f>
        <v>Biskupice</v>
      </c>
      <c r="E19" s="10" t="str">
        <f>'Wykaz ppg - kalkulator '!AC30</f>
        <v>Szkolna</v>
      </c>
      <c r="F19" s="10" t="str">
        <f>'Wykaz ppg - kalkulator '!AD30</f>
        <v>4</v>
      </c>
      <c r="G19" s="76" t="str">
        <f>'Wykaz ppg - kalkulator '!AF30</f>
        <v>8018590365500006754797</v>
      </c>
      <c r="H19" s="9">
        <f>'Wykaz ppg - kalkulator '!BA30</f>
        <v>98726</v>
      </c>
      <c r="I19" s="9" t="str">
        <f>'Wykaz ppg - kalkulator '!BB30</f>
        <v>W-3.6</v>
      </c>
      <c r="J19" s="60" t="s">
        <v>127</v>
      </c>
    </row>
    <row r="20" spans="1:10" ht="13.5">
      <c r="A20" s="9">
        <f>'Wykaz ppg - kalkulator '!A31</f>
        <v>18</v>
      </c>
      <c r="B20" s="10" t="str">
        <f>'Wykaz ppg - kalkulator '!Y31</f>
        <v>Gminny Ośrodek Kultury</v>
      </c>
      <c r="C20" s="10" t="str">
        <f>'Wykaz ppg - kalkulator '!Z31</f>
        <v>42-256</v>
      </c>
      <c r="D20" s="10" t="str">
        <f>'Wykaz ppg - kalkulator '!AB31</f>
        <v>Olsztyn</v>
      </c>
      <c r="E20" s="10" t="str">
        <f>'Wykaz ppg - kalkulator '!AC31</f>
        <v>Piłsudskiego</v>
      </c>
      <c r="F20" s="10" t="str">
        <f>'Wykaz ppg - kalkulator '!AD31</f>
        <v>15</v>
      </c>
      <c r="G20" s="76" t="str">
        <f>'Wykaz ppg - kalkulator '!AF31</f>
        <v>8018590365500007457635</v>
      </c>
      <c r="H20" s="9">
        <f>'Wykaz ppg - kalkulator '!BA31</f>
        <v>75295</v>
      </c>
      <c r="I20" s="9" t="str">
        <f>'Wykaz ppg - kalkulator '!BB31</f>
        <v>W-3.6</v>
      </c>
      <c r="J20" s="60" t="s">
        <v>127</v>
      </c>
    </row>
    <row r="21" spans="1:10">
      <c r="H21" s="8">
        <f>SUM(H3:H20)</f>
        <v>2120438</v>
      </c>
    </row>
  </sheetData>
  <mergeCells count="1">
    <mergeCell ref="C1:F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F58B9-EC81-4CBF-8176-8899F424CCAB}">
  <dimension ref="A1:L19"/>
  <sheetViews>
    <sheetView tabSelected="1" workbookViewId="0">
      <selection activeCell="I18" sqref="I18"/>
    </sheetView>
  </sheetViews>
  <sheetFormatPr defaultRowHeight="14.25"/>
  <cols>
    <col min="1" max="1" width="3.75" customWidth="1"/>
    <col min="2" max="2" width="19.875" customWidth="1"/>
    <col min="3" max="3" width="9.625" bestFit="1" customWidth="1"/>
    <col min="4" max="4" width="16.75" customWidth="1"/>
    <col min="5" max="5" width="34.375" customWidth="1"/>
    <col min="6" max="6" width="5.375" customWidth="1"/>
    <col min="9" max="9" width="9.125" bestFit="1" customWidth="1"/>
    <col min="10" max="10" width="15.625" customWidth="1"/>
    <col min="12" max="12" width="29.125" customWidth="1"/>
  </cols>
  <sheetData>
    <row r="1" spans="1:12" ht="24">
      <c r="A1" s="78" t="s">
        <v>26</v>
      </c>
      <c r="B1" s="78" t="s">
        <v>192</v>
      </c>
      <c r="C1" s="78" t="s">
        <v>193</v>
      </c>
      <c r="D1" s="78" t="s">
        <v>197</v>
      </c>
      <c r="E1" s="79" t="s">
        <v>194</v>
      </c>
      <c r="F1" s="79" t="s">
        <v>1</v>
      </c>
      <c r="G1" s="79" t="s">
        <v>3</v>
      </c>
      <c r="H1" s="79" t="s">
        <v>4</v>
      </c>
      <c r="I1" s="80" t="s">
        <v>5</v>
      </c>
      <c r="J1" s="81" t="s">
        <v>193</v>
      </c>
      <c r="K1" s="80" t="s">
        <v>195</v>
      </c>
      <c r="L1" s="81" t="s">
        <v>196</v>
      </c>
    </row>
    <row r="2" spans="1:12">
      <c r="A2" s="82">
        <v>1</v>
      </c>
      <c r="B2" s="15" t="s">
        <v>64</v>
      </c>
      <c r="C2" s="67">
        <v>9492190518</v>
      </c>
      <c r="D2" s="77" t="s">
        <v>85</v>
      </c>
      <c r="E2" s="83" t="s">
        <v>150</v>
      </c>
      <c r="F2" s="83" t="s">
        <v>65</v>
      </c>
      <c r="G2" s="83" t="s">
        <v>83</v>
      </c>
      <c r="H2" s="83" t="s">
        <v>84</v>
      </c>
      <c r="I2" s="83">
        <v>118</v>
      </c>
      <c r="J2" s="67">
        <v>9492190518</v>
      </c>
      <c r="K2" s="82">
        <v>8</v>
      </c>
      <c r="L2" s="86" t="s">
        <v>199</v>
      </c>
    </row>
    <row r="3" spans="1:12">
      <c r="A3" s="82">
        <v>2</v>
      </c>
      <c r="B3" s="15" t="s">
        <v>64</v>
      </c>
      <c r="C3" s="67">
        <v>9492190518</v>
      </c>
      <c r="D3" s="77" t="s">
        <v>87</v>
      </c>
      <c r="E3" s="83" t="s">
        <v>152</v>
      </c>
      <c r="F3" s="83" t="s">
        <v>65</v>
      </c>
      <c r="G3" s="83" t="s">
        <v>70</v>
      </c>
      <c r="H3" s="83"/>
      <c r="I3" s="83" t="s">
        <v>86</v>
      </c>
      <c r="J3" s="67">
        <v>9492190518</v>
      </c>
      <c r="K3" s="82">
        <v>2</v>
      </c>
      <c r="L3" s="86" t="s">
        <v>199</v>
      </c>
    </row>
    <row r="4" spans="1:12">
      <c r="A4" s="82">
        <v>3</v>
      </c>
      <c r="B4" s="15" t="s">
        <v>64</v>
      </c>
      <c r="C4" s="67">
        <v>9492190518</v>
      </c>
      <c r="D4" s="77" t="s">
        <v>88</v>
      </c>
      <c r="E4" s="83" t="s">
        <v>153</v>
      </c>
      <c r="F4" s="83" t="s">
        <v>65</v>
      </c>
      <c r="G4" s="83" t="s">
        <v>66</v>
      </c>
      <c r="H4" s="83" t="s">
        <v>67</v>
      </c>
      <c r="I4" s="83">
        <v>10</v>
      </c>
      <c r="J4" s="67">
        <v>9492190518</v>
      </c>
      <c r="K4" s="82">
        <v>8</v>
      </c>
      <c r="L4" s="86" t="s">
        <v>199</v>
      </c>
    </row>
    <row r="5" spans="1:12">
      <c r="A5" s="82">
        <v>5</v>
      </c>
      <c r="B5" s="15" t="s">
        <v>64</v>
      </c>
      <c r="C5" s="67">
        <v>9492190518</v>
      </c>
      <c r="D5" s="77" t="s">
        <v>91</v>
      </c>
      <c r="E5" s="83" t="s">
        <v>154</v>
      </c>
      <c r="F5" s="83" t="s">
        <v>65</v>
      </c>
      <c r="G5" s="83" t="s">
        <v>74</v>
      </c>
      <c r="H5" s="83" t="s">
        <v>75</v>
      </c>
      <c r="I5" s="83">
        <v>141</v>
      </c>
      <c r="J5" s="67">
        <v>9492190518</v>
      </c>
      <c r="K5" s="82">
        <v>8</v>
      </c>
      <c r="L5" s="86" t="s">
        <v>199</v>
      </c>
    </row>
    <row r="6" spans="1:12">
      <c r="A6" s="82">
        <v>4</v>
      </c>
      <c r="B6" s="15" t="s">
        <v>64</v>
      </c>
      <c r="C6" s="67">
        <v>9492190518</v>
      </c>
      <c r="D6" s="77" t="s">
        <v>94</v>
      </c>
      <c r="E6" s="83" t="s">
        <v>156</v>
      </c>
      <c r="F6" s="83" t="s">
        <v>65</v>
      </c>
      <c r="G6" s="83" t="s">
        <v>66</v>
      </c>
      <c r="H6" s="83" t="s">
        <v>133</v>
      </c>
      <c r="I6" s="83">
        <v>20</v>
      </c>
      <c r="J6" s="67">
        <v>9492190518</v>
      </c>
      <c r="K6" s="82">
        <v>8</v>
      </c>
      <c r="L6" s="86" t="s">
        <v>199</v>
      </c>
    </row>
    <row r="7" spans="1:12">
      <c r="A7" s="82">
        <v>6</v>
      </c>
      <c r="B7" s="15" t="s">
        <v>64</v>
      </c>
      <c r="C7" s="67">
        <v>9492190518</v>
      </c>
      <c r="D7" s="77" t="s">
        <v>97</v>
      </c>
      <c r="E7" s="83" t="s">
        <v>158</v>
      </c>
      <c r="F7" s="83" t="s">
        <v>65</v>
      </c>
      <c r="G7" s="83" t="s">
        <v>95</v>
      </c>
      <c r="H7" s="83" t="s">
        <v>96</v>
      </c>
      <c r="I7" s="83">
        <v>41</v>
      </c>
      <c r="J7" s="67">
        <v>9492190518</v>
      </c>
      <c r="K7" s="82">
        <v>8</v>
      </c>
      <c r="L7" s="86" t="s">
        <v>199</v>
      </c>
    </row>
    <row r="8" spans="1:12">
      <c r="A8" s="82">
        <v>7</v>
      </c>
      <c r="B8" s="15" t="s">
        <v>64</v>
      </c>
      <c r="C8" s="67">
        <v>9492190518</v>
      </c>
      <c r="D8" s="77" t="s">
        <v>102</v>
      </c>
      <c r="E8" s="83" t="s">
        <v>161</v>
      </c>
      <c r="F8" s="83" t="s">
        <v>65</v>
      </c>
      <c r="G8" s="83" t="s">
        <v>101</v>
      </c>
      <c r="H8" s="83" t="s">
        <v>75</v>
      </c>
      <c r="I8" s="83">
        <v>139</v>
      </c>
      <c r="J8" s="67">
        <v>9492190518</v>
      </c>
      <c r="K8" s="82">
        <v>2</v>
      </c>
      <c r="L8" s="86" t="s">
        <v>199</v>
      </c>
    </row>
    <row r="9" spans="1:12">
      <c r="A9" s="82">
        <v>8</v>
      </c>
      <c r="B9" s="15" t="s">
        <v>64</v>
      </c>
      <c r="C9" s="67">
        <v>9492190518</v>
      </c>
      <c r="D9" s="77" t="s">
        <v>118</v>
      </c>
      <c r="E9" s="83" t="s">
        <v>163</v>
      </c>
      <c r="F9" s="83" t="s">
        <v>65</v>
      </c>
      <c r="G9" s="83" t="s">
        <v>117</v>
      </c>
      <c r="H9" s="83" t="s">
        <v>77</v>
      </c>
      <c r="I9" s="83">
        <v>30</v>
      </c>
      <c r="J9" s="67">
        <v>9492190518</v>
      </c>
      <c r="K9" s="82">
        <v>2</v>
      </c>
      <c r="L9" s="86" t="s">
        <v>199</v>
      </c>
    </row>
    <row r="10" spans="1:12">
      <c r="A10" s="82">
        <v>9</v>
      </c>
      <c r="B10" s="15" t="s">
        <v>64</v>
      </c>
      <c r="C10" s="67">
        <v>9492190518</v>
      </c>
      <c r="D10" s="77" t="s">
        <v>119</v>
      </c>
      <c r="E10" s="83" t="s">
        <v>165</v>
      </c>
      <c r="F10" s="83" t="s">
        <v>65</v>
      </c>
      <c r="G10" s="83" t="s">
        <v>76</v>
      </c>
      <c r="H10" s="83" t="s">
        <v>77</v>
      </c>
      <c r="I10" s="83">
        <v>4</v>
      </c>
      <c r="J10" s="67">
        <v>9492190518</v>
      </c>
      <c r="K10" s="82">
        <v>8</v>
      </c>
      <c r="L10" s="86" t="s">
        <v>199</v>
      </c>
    </row>
    <row r="11" spans="1:12">
      <c r="A11" s="82">
        <v>10</v>
      </c>
      <c r="B11" s="15" t="s">
        <v>64</v>
      </c>
      <c r="C11" s="67">
        <v>9492190518</v>
      </c>
      <c r="D11" s="77" t="s">
        <v>80</v>
      </c>
      <c r="E11" s="83" t="s">
        <v>68</v>
      </c>
      <c r="F11" s="83" t="s">
        <v>65</v>
      </c>
      <c r="G11" s="83" t="s">
        <v>66</v>
      </c>
      <c r="H11" s="83" t="s">
        <v>133</v>
      </c>
      <c r="I11" s="83">
        <v>18</v>
      </c>
      <c r="J11" s="67">
        <v>9491802853</v>
      </c>
      <c r="K11" s="82">
        <v>8</v>
      </c>
      <c r="L11" s="86" t="s">
        <v>200</v>
      </c>
    </row>
    <row r="12" spans="1:12">
      <c r="A12" s="82">
        <v>11</v>
      </c>
      <c r="B12" s="15" t="s">
        <v>64</v>
      </c>
      <c r="C12" s="67">
        <v>9492190518</v>
      </c>
      <c r="D12" s="77" t="s">
        <v>82</v>
      </c>
      <c r="E12" s="83" t="s">
        <v>68</v>
      </c>
      <c r="F12" s="83" t="s">
        <v>65</v>
      </c>
      <c r="G12" s="83" t="s">
        <v>66</v>
      </c>
      <c r="H12" s="83" t="s">
        <v>81</v>
      </c>
      <c r="I12" s="83">
        <v>66</v>
      </c>
      <c r="J12" s="67">
        <v>9491802853</v>
      </c>
      <c r="K12" s="82">
        <v>8</v>
      </c>
      <c r="L12" s="86" t="s">
        <v>200</v>
      </c>
    </row>
    <row r="13" spans="1:12">
      <c r="A13" s="82">
        <v>12</v>
      </c>
      <c r="B13" s="15" t="s">
        <v>64</v>
      </c>
      <c r="C13" s="67">
        <v>9492190518</v>
      </c>
      <c r="D13" s="77" t="s">
        <v>89</v>
      </c>
      <c r="E13" s="83" t="s">
        <v>69</v>
      </c>
      <c r="F13" s="83" t="s">
        <v>65</v>
      </c>
      <c r="G13" s="83" t="s">
        <v>66</v>
      </c>
      <c r="H13" s="83" t="s">
        <v>135</v>
      </c>
      <c r="I13" s="83">
        <v>22</v>
      </c>
      <c r="J13" s="67">
        <v>9491804272</v>
      </c>
      <c r="K13" s="82">
        <v>8</v>
      </c>
      <c r="L13" s="86" t="s">
        <v>200</v>
      </c>
    </row>
    <row r="14" spans="1:12">
      <c r="A14" s="82">
        <v>13</v>
      </c>
      <c r="B14" s="15" t="s">
        <v>64</v>
      </c>
      <c r="C14" s="67">
        <v>9492190518</v>
      </c>
      <c r="D14" s="77" t="s">
        <v>90</v>
      </c>
      <c r="E14" s="83" t="s">
        <v>204</v>
      </c>
      <c r="F14" s="83" t="s">
        <v>65</v>
      </c>
      <c r="G14" s="83" t="s">
        <v>70</v>
      </c>
      <c r="H14" s="83"/>
      <c r="I14" s="83">
        <v>208</v>
      </c>
      <c r="J14" s="67">
        <v>9491864618</v>
      </c>
      <c r="K14" s="82">
        <v>8</v>
      </c>
      <c r="L14" s="86" t="s">
        <v>200</v>
      </c>
    </row>
    <row r="15" spans="1:12">
      <c r="A15" s="82">
        <v>14</v>
      </c>
      <c r="B15" s="15" t="s">
        <v>64</v>
      </c>
      <c r="C15" s="67">
        <v>9492190518</v>
      </c>
      <c r="D15" s="77" t="s">
        <v>92</v>
      </c>
      <c r="E15" s="83" t="s">
        <v>71</v>
      </c>
      <c r="F15" s="83" t="s">
        <v>65</v>
      </c>
      <c r="G15" s="83" t="s">
        <v>66</v>
      </c>
      <c r="H15" s="83" t="s">
        <v>81</v>
      </c>
      <c r="I15" s="83">
        <v>68</v>
      </c>
      <c r="J15" s="67">
        <v>9492066014</v>
      </c>
      <c r="K15" s="82">
        <v>8</v>
      </c>
      <c r="L15" s="86" t="s">
        <v>202</v>
      </c>
    </row>
    <row r="16" spans="1:12">
      <c r="A16" s="82">
        <v>15</v>
      </c>
      <c r="B16" s="68" t="s">
        <v>64</v>
      </c>
      <c r="C16" s="67">
        <v>9492190518</v>
      </c>
      <c r="D16" s="77" t="s">
        <v>93</v>
      </c>
      <c r="E16" s="83" t="s">
        <v>72</v>
      </c>
      <c r="F16" s="83" t="s">
        <v>65</v>
      </c>
      <c r="G16" s="83" t="s">
        <v>66</v>
      </c>
      <c r="H16" s="83" t="s">
        <v>81</v>
      </c>
      <c r="I16" s="83">
        <v>70</v>
      </c>
      <c r="J16" s="16">
        <v>9491606193</v>
      </c>
      <c r="K16" s="82">
        <v>8</v>
      </c>
      <c r="L16" s="47" t="s">
        <v>201</v>
      </c>
    </row>
    <row r="17" spans="1:12">
      <c r="A17" s="82">
        <v>16</v>
      </c>
      <c r="B17" s="15" t="s">
        <v>64</v>
      </c>
      <c r="C17" s="67">
        <v>9492190518</v>
      </c>
      <c r="D17" s="77" t="s">
        <v>98</v>
      </c>
      <c r="E17" s="83" t="s">
        <v>73</v>
      </c>
      <c r="F17" s="83" t="s">
        <v>65</v>
      </c>
      <c r="G17" s="83" t="s">
        <v>74</v>
      </c>
      <c r="H17" s="83" t="s">
        <v>75</v>
      </c>
      <c r="I17" s="83">
        <v>143</v>
      </c>
      <c r="J17" s="67">
        <v>9491864179</v>
      </c>
      <c r="K17" s="82">
        <v>8</v>
      </c>
      <c r="L17" s="86" t="s">
        <v>200</v>
      </c>
    </row>
    <row r="18" spans="1:12">
      <c r="A18" s="82">
        <v>17</v>
      </c>
      <c r="B18" s="15" t="s">
        <v>64</v>
      </c>
      <c r="C18" s="67">
        <v>9492190518</v>
      </c>
      <c r="D18" s="77" t="s">
        <v>99</v>
      </c>
      <c r="E18" s="83" t="s">
        <v>141</v>
      </c>
      <c r="F18" s="83" t="s">
        <v>65</v>
      </c>
      <c r="G18" s="83" t="s">
        <v>76</v>
      </c>
      <c r="H18" s="83" t="s">
        <v>77</v>
      </c>
      <c r="I18" s="83">
        <v>4</v>
      </c>
      <c r="J18" s="67">
        <v>9491801109</v>
      </c>
      <c r="K18" s="82">
        <v>8</v>
      </c>
      <c r="L18" s="86" t="s">
        <v>200</v>
      </c>
    </row>
    <row r="19" spans="1:12">
      <c r="A19" s="82">
        <v>18</v>
      </c>
      <c r="B19" s="15" t="s">
        <v>78</v>
      </c>
      <c r="C19" s="67">
        <v>9492000699</v>
      </c>
      <c r="D19" s="77" t="s">
        <v>100</v>
      </c>
      <c r="E19" s="83" t="s">
        <v>78</v>
      </c>
      <c r="F19" s="83" t="s">
        <v>65</v>
      </c>
      <c r="G19" s="83" t="s">
        <v>66</v>
      </c>
      <c r="H19" s="83" t="s">
        <v>67</v>
      </c>
      <c r="I19" s="83">
        <v>15</v>
      </c>
      <c r="J19" s="67">
        <v>9492000699</v>
      </c>
      <c r="K19" s="82">
        <v>2</v>
      </c>
      <c r="L19" s="86" t="s">
        <v>203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B606C-EF96-4DC4-95B2-781BDDCF1847}">
  <dimension ref="A1:F19"/>
  <sheetViews>
    <sheetView workbookViewId="0">
      <selection activeCell="G27" sqref="G27"/>
    </sheetView>
  </sheetViews>
  <sheetFormatPr defaultRowHeight="14.25"/>
  <cols>
    <col min="1" max="1" width="3.125" customWidth="1"/>
    <col min="6" max="6" width="18.125" customWidth="1"/>
  </cols>
  <sheetData>
    <row r="1" spans="1:6">
      <c r="A1" s="4" t="s">
        <v>26</v>
      </c>
      <c r="B1" s="94" t="s">
        <v>111</v>
      </c>
      <c r="C1" s="95"/>
      <c r="D1" s="95"/>
      <c r="E1" s="96"/>
      <c r="F1" s="7" t="s">
        <v>24</v>
      </c>
    </row>
    <row r="2" spans="1:6">
      <c r="A2" s="9">
        <f>'[1]Wykaz ppg - kalkulator '!A13</f>
        <v>1</v>
      </c>
      <c r="B2" s="10" t="str">
        <f>'[1]Wykaz ppg - kalkulator '!Y13</f>
        <v>42-256</v>
      </c>
      <c r="C2" s="30" t="s">
        <v>83</v>
      </c>
      <c r="D2" s="30" t="s">
        <v>84</v>
      </c>
      <c r="E2" s="30" t="s">
        <v>151</v>
      </c>
      <c r="F2" s="30" t="s">
        <v>85</v>
      </c>
    </row>
    <row r="3" spans="1:6">
      <c r="A3" s="9">
        <f>'[1]Wykaz ppg - kalkulator '!A14</f>
        <v>2</v>
      </c>
      <c r="B3" s="10" t="str">
        <f>'[1]Wykaz ppg - kalkulator '!Y14</f>
        <v>42-256</v>
      </c>
      <c r="C3" s="30" t="s">
        <v>70</v>
      </c>
      <c r="D3" s="30" t="s">
        <v>137</v>
      </c>
      <c r="E3" s="30" t="s">
        <v>86</v>
      </c>
      <c r="F3" s="30" t="s">
        <v>87</v>
      </c>
    </row>
    <row r="4" spans="1:6">
      <c r="A4" s="9">
        <f>'[1]Wykaz ppg - kalkulator '!A15</f>
        <v>3</v>
      </c>
      <c r="B4" s="10" t="str">
        <f>'[1]Wykaz ppg - kalkulator '!Y15</f>
        <v>42-256</v>
      </c>
      <c r="C4" s="30" t="s">
        <v>66</v>
      </c>
      <c r="D4" s="30" t="s">
        <v>67</v>
      </c>
      <c r="E4" s="30" t="s">
        <v>132</v>
      </c>
      <c r="F4" s="30" t="s">
        <v>88</v>
      </c>
    </row>
    <row r="5" spans="1:6">
      <c r="A5" s="9">
        <f>'[1]Wykaz ppg - kalkulator '!A16</f>
        <v>5</v>
      </c>
      <c r="B5" s="10" t="str">
        <f>'[1]Wykaz ppg - kalkulator '!Y16</f>
        <v>42-256</v>
      </c>
      <c r="C5" s="30" t="s">
        <v>74</v>
      </c>
      <c r="D5" s="30" t="s">
        <v>75</v>
      </c>
      <c r="E5" s="30" t="s">
        <v>155</v>
      </c>
      <c r="F5" s="30" t="s">
        <v>91</v>
      </c>
    </row>
    <row r="6" spans="1:6">
      <c r="A6" s="9">
        <f>'[1]Wykaz ppg - kalkulator '!A17</f>
        <v>4</v>
      </c>
      <c r="B6" s="10" t="str">
        <f>'[1]Wykaz ppg - kalkulator '!Y17</f>
        <v>42-256</v>
      </c>
      <c r="C6" s="30" t="s">
        <v>66</v>
      </c>
      <c r="D6" s="30" t="s">
        <v>133</v>
      </c>
      <c r="E6" s="30" t="s">
        <v>157</v>
      </c>
      <c r="F6" s="30" t="s">
        <v>94</v>
      </c>
    </row>
    <row r="7" spans="1:6">
      <c r="A7" s="9">
        <f>'[1]Wykaz ppg - kalkulator '!A18</f>
        <v>6</v>
      </c>
      <c r="B7" s="10" t="str">
        <f>'[1]Wykaz ppg - kalkulator '!Y18</f>
        <v>42-256</v>
      </c>
      <c r="C7" s="30" t="s">
        <v>95</v>
      </c>
      <c r="D7" s="30" t="s">
        <v>96</v>
      </c>
      <c r="E7" s="30" t="s">
        <v>159</v>
      </c>
      <c r="F7" s="30" t="s">
        <v>97</v>
      </c>
    </row>
    <row r="8" spans="1:6">
      <c r="A8" s="9">
        <f>'[1]Wykaz ppg - kalkulator '!A19</f>
        <v>7</v>
      </c>
      <c r="B8" s="10" t="str">
        <f>'[1]Wykaz ppg - kalkulator '!Y19</f>
        <v>42-256</v>
      </c>
      <c r="C8" s="30" t="s">
        <v>101</v>
      </c>
      <c r="D8" s="30" t="s">
        <v>75</v>
      </c>
      <c r="E8" s="30" t="s">
        <v>162</v>
      </c>
      <c r="F8" s="30" t="s">
        <v>102</v>
      </c>
    </row>
    <row r="9" spans="1:6">
      <c r="A9" s="9">
        <f>'[1]Wykaz ppg - kalkulator '!A20</f>
        <v>8</v>
      </c>
      <c r="B9" s="10" t="str">
        <f>'[1]Wykaz ppg - kalkulator '!Y20</f>
        <v>42-256</v>
      </c>
      <c r="C9" s="30" t="s">
        <v>117</v>
      </c>
      <c r="D9" s="30" t="s">
        <v>77</v>
      </c>
      <c r="E9" s="30" t="s">
        <v>164</v>
      </c>
      <c r="F9" s="30" t="s">
        <v>118</v>
      </c>
    </row>
    <row r="10" spans="1:6">
      <c r="A10" s="9">
        <f>'[1]Wykaz ppg - kalkulator '!A21</f>
        <v>9</v>
      </c>
      <c r="B10" s="10" t="str">
        <f>'[1]Wykaz ppg - kalkulator '!Y21</f>
        <v>42-256</v>
      </c>
      <c r="C10" s="30" t="s">
        <v>76</v>
      </c>
      <c r="D10" s="30" t="s">
        <v>77</v>
      </c>
      <c r="E10" s="30" t="s">
        <v>142</v>
      </c>
      <c r="F10" s="30" t="s">
        <v>119</v>
      </c>
    </row>
    <row r="11" spans="1:6">
      <c r="A11" s="9">
        <f>'[1]Wykaz ppg - kalkulator '!A22</f>
        <v>10</v>
      </c>
      <c r="B11" s="10" t="str">
        <f>'[1]Wykaz ppg - kalkulator '!Y22</f>
        <v>42-256</v>
      </c>
      <c r="C11" s="30" t="s">
        <v>66</v>
      </c>
      <c r="D11" s="30" t="s">
        <v>133</v>
      </c>
      <c r="E11" s="30" t="s">
        <v>134</v>
      </c>
      <c r="F11" s="30" t="s">
        <v>80</v>
      </c>
    </row>
    <row r="12" spans="1:6">
      <c r="A12" s="9">
        <f>'[1]Wykaz ppg - kalkulator '!A23</f>
        <v>11</v>
      </c>
      <c r="B12" s="10" t="str">
        <f>'[1]Wykaz ppg - kalkulator '!Y23</f>
        <v>42-256</v>
      </c>
      <c r="C12" s="30" t="s">
        <v>66</v>
      </c>
      <c r="D12" s="30" t="s">
        <v>81</v>
      </c>
      <c r="E12" s="30" t="s">
        <v>139</v>
      </c>
      <c r="F12" s="30" t="s">
        <v>82</v>
      </c>
    </row>
    <row r="13" spans="1:6">
      <c r="A13" s="9">
        <f>'[1]Wykaz ppg - kalkulator '!A24</f>
        <v>12</v>
      </c>
      <c r="B13" s="10" t="str">
        <f>'[1]Wykaz ppg - kalkulator '!Y24</f>
        <v>42-256</v>
      </c>
      <c r="C13" s="30" t="s">
        <v>66</v>
      </c>
      <c r="D13" s="30" t="s">
        <v>135</v>
      </c>
      <c r="E13" s="30" t="s">
        <v>136</v>
      </c>
      <c r="F13" s="30" t="s">
        <v>89</v>
      </c>
    </row>
    <row r="14" spans="1:6">
      <c r="A14" s="9">
        <f>'[1]Wykaz ppg - kalkulator '!A25</f>
        <v>13</v>
      </c>
      <c r="B14" s="10" t="str">
        <f>'[1]Wykaz ppg - kalkulator '!Y25</f>
        <v>42-256</v>
      </c>
      <c r="C14" s="30" t="s">
        <v>70</v>
      </c>
      <c r="D14" s="30" t="s">
        <v>137</v>
      </c>
      <c r="E14" s="30" t="s">
        <v>138</v>
      </c>
      <c r="F14" s="30" t="s">
        <v>90</v>
      </c>
    </row>
    <row r="15" spans="1:6">
      <c r="A15" s="9">
        <f>'[1]Wykaz ppg - kalkulator '!A26</f>
        <v>14</v>
      </c>
      <c r="B15" s="10" t="str">
        <f>'[1]Wykaz ppg - kalkulator '!Y26</f>
        <v>42-256</v>
      </c>
      <c r="C15" s="30" t="s">
        <v>66</v>
      </c>
      <c r="D15" s="30" t="s">
        <v>81</v>
      </c>
      <c r="E15" s="30" t="s">
        <v>166</v>
      </c>
      <c r="F15" s="30" t="s">
        <v>92</v>
      </c>
    </row>
    <row r="16" spans="1:6">
      <c r="A16" s="9">
        <f>'[1]Wykaz ppg - kalkulator '!A27</f>
        <v>15</v>
      </c>
      <c r="B16" s="10" t="str">
        <f>'[1]Wykaz ppg - kalkulator '!Y27</f>
        <v>42-256</v>
      </c>
      <c r="C16" s="30" t="s">
        <v>66</v>
      </c>
      <c r="D16" s="30" t="s">
        <v>81</v>
      </c>
      <c r="E16" s="30" t="s">
        <v>167</v>
      </c>
      <c r="F16" s="30" t="s">
        <v>93</v>
      </c>
    </row>
    <row r="17" spans="1:6">
      <c r="A17" s="9">
        <f>'[1]Wykaz ppg - kalkulator '!A28</f>
        <v>16</v>
      </c>
      <c r="B17" s="10" t="str">
        <f>'[1]Wykaz ppg - kalkulator '!Y28</f>
        <v>42-256</v>
      </c>
      <c r="C17" s="30" t="s">
        <v>74</v>
      </c>
      <c r="D17" s="30" t="s">
        <v>75</v>
      </c>
      <c r="E17" s="30" t="s">
        <v>140</v>
      </c>
      <c r="F17" s="30" t="s">
        <v>98</v>
      </c>
    </row>
    <row r="18" spans="1:6">
      <c r="A18" s="9">
        <f>'wykaz ppe '!A19</f>
        <v>17</v>
      </c>
      <c r="B18" s="10" t="str">
        <f>'Wykaz ppg - kalkulator '!Z30</f>
        <v>42-256</v>
      </c>
      <c r="C18" s="30" t="s">
        <v>76</v>
      </c>
      <c r="D18" s="30" t="s">
        <v>77</v>
      </c>
      <c r="E18" s="30" t="s">
        <v>142</v>
      </c>
      <c r="F18" s="30" t="s">
        <v>99</v>
      </c>
    </row>
    <row r="19" spans="1:6">
      <c r="A19" s="9">
        <f>'wykaz ppe '!A20</f>
        <v>18</v>
      </c>
      <c r="B19" s="10" t="str">
        <f>'Wykaz ppg - kalkulator '!Z31</f>
        <v>42-256</v>
      </c>
      <c r="C19" s="30" t="s">
        <v>66</v>
      </c>
      <c r="D19" s="30" t="s">
        <v>67</v>
      </c>
      <c r="E19" s="30" t="s">
        <v>143</v>
      </c>
      <c r="F19" s="30" t="s">
        <v>100</v>
      </c>
    </row>
  </sheetData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148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Wykaz ppg - kalkulator </vt:lpstr>
      <vt:lpstr>Ceny</vt:lpstr>
      <vt:lpstr>wykaz ppe </vt:lpstr>
      <vt:lpstr>wykaz odbiorców</vt:lpstr>
      <vt:lpstr>wykaz do akcyzy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Załącznik 1a do SWZ</dc:title>
  <dc:creator>Jacek Walski</dc:creator>
  <cp:lastModifiedBy>piotr.sikora.1989@gmail.com</cp:lastModifiedBy>
  <cp:revision>147</cp:revision>
  <cp:lastPrinted>2017-09-11T08:29:14Z</cp:lastPrinted>
  <dcterms:created xsi:type="dcterms:W3CDTF">2016-09-26T13:43:19Z</dcterms:created>
  <dcterms:modified xsi:type="dcterms:W3CDTF">2026-04-27T06:36:23Z</dcterms:modified>
</cp:coreProperties>
</file>